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bookViews>
  <sheets>
    <sheet name="2017-18" sheetId="1" r:id="rId1"/>
    <sheet name="2018-19" sheetId="2" r:id="rId2"/>
    <sheet name="2019-20" sheetId="5" r:id="rId3"/>
  </sheets>
  <definedNames>
    <definedName name="_xlnm._FilterDatabase" localSheetId="2" hidden="1">'2019-20'!$B$2:$L$241</definedName>
  </definedNames>
  <calcPr calcId="162913"/>
</workbook>
</file>

<file path=xl/calcChain.xml><?xml version="1.0" encoding="utf-8"?>
<calcChain xmlns="http://schemas.openxmlformats.org/spreadsheetml/2006/main">
  <c r="I65" i="5" l="1"/>
  <c r="I4" i="5"/>
  <c r="I5" i="5"/>
  <c r="I6" i="5"/>
  <c r="I7" i="5"/>
  <c r="I8" i="5"/>
  <c r="I9" i="5"/>
  <c r="I10" i="5"/>
  <c r="I11" i="5"/>
  <c r="I12" i="5"/>
  <c r="I13" i="5"/>
  <c r="I14" i="5"/>
  <c r="I15" i="5"/>
  <c r="I16" i="5"/>
  <c r="I17" i="5"/>
  <c r="I18" i="5"/>
  <c r="I19" i="5"/>
  <c r="I20" i="5"/>
  <c r="I21" i="5"/>
  <c r="I22" i="5"/>
  <c r="I23" i="5"/>
  <c r="I24" i="5"/>
  <c r="I25" i="5"/>
  <c r="I26" i="5"/>
  <c r="I27" i="5"/>
  <c r="I28" i="5"/>
  <c r="I29" i="5"/>
  <c r="I30" i="5"/>
  <c r="I31" i="5"/>
  <c r="I32" i="5"/>
  <c r="I33" i="5"/>
  <c r="I34" i="5"/>
  <c r="I35" i="5"/>
  <c r="I36" i="5"/>
  <c r="I37" i="5"/>
  <c r="I38" i="5"/>
  <c r="I39" i="5"/>
  <c r="I40" i="5"/>
  <c r="I41" i="5"/>
  <c r="I42" i="5"/>
  <c r="I43" i="5"/>
  <c r="I44" i="5"/>
  <c r="I45" i="5"/>
  <c r="I46" i="5"/>
  <c r="I47" i="5"/>
  <c r="I48" i="5"/>
  <c r="I49" i="5"/>
  <c r="I50" i="5"/>
  <c r="I51" i="5"/>
  <c r="I52" i="5"/>
  <c r="I53" i="5"/>
  <c r="I54" i="5"/>
  <c r="I55" i="5"/>
  <c r="I56" i="5"/>
  <c r="I57" i="5"/>
  <c r="I58" i="5"/>
  <c r="I59" i="5"/>
  <c r="I60" i="5"/>
  <c r="I61" i="5"/>
  <c r="I62" i="5"/>
  <c r="I63" i="5"/>
  <c r="I64" i="5"/>
  <c r="I66" i="5"/>
  <c r="I67" i="5"/>
  <c r="I68" i="5"/>
  <c r="I69" i="5"/>
  <c r="I70" i="5"/>
  <c r="I71" i="5"/>
  <c r="I72" i="5"/>
  <c r="I73" i="5"/>
  <c r="I74" i="5"/>
  <c r="I75" i="5"/>
  <c r="I76" i="5"/>
  <c r="I77" i="5"/>
  <c r="I78" i="5"/>
  <c r="I79" i="5"/>
  <c r="I80" i="5"/>
  <c r="I81" i="5"/>
  <c r="I82" i="5"/>
  <c r="I83" i="5"/>
  <c r="I84" i="5"/>
  <c r="I85" i="5"/>
  <c r="I86" i="5"/>
  <c r="I87" i="5"/>
  <c r="I88" i="5"/>
  <c r="I89"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I129" i="5"/>
  <c r="I130" i="5"/>
  <c r="I131" i="5"/>
  <c r="I132" i="5"/>
  <c r="I133" i="5"/>
  <c r="I134" i="5"/>
  <c r="I135" i="5"/>
  <c r="I136" i="5"/>
  <c r="I137" i="5"/>
  <c r="I138" i="5"/>
  <c r="I139" i="5"/>
  <c r="I140" i="5"/>
  <c r="I141" i="5"/>
  <c r="I142" i="5"/>
  <c r="I143" i="5"/>
  <c r="I144" i="5"/>
  <c r="I145" i="5"/>
  <c r="I146" i="5"/>
  <c r="I147" i="5"/>
  <c r="I148" i="5"/>
  <c r="I149" i="5"/>
  <c r="I150" i="5"/>
  <c r="I151" i="5"/>
  <c r="I152" i="5"/>
  <c r="I153" i="5"/>
  <c r="I154" i="5"/>
  <c r="I155" i="5"/>
  <c r="I156" i="5"/>
  <c r="I157" i="5"/>
  <c r="I158" i="5"/>
  <c r="I159" i="5"/>
  <c r="I160" i="5"/>
  <c r="I161" i="5"/>
  <c r="I162" i="5"/>
  <c r="I163" i="5"/>
  <c r="I164" i="5"/>
  <c r="I165" i="5"/>
  <c r="I166" i="5"/>
  <c r="I167" i="5"/>
  <c r="I168" i="5"/>
  <c r="I169" i="5"/>
  <c r="I170" i="5"/>
  <c r="I171" i="5"/>
  <c r="I172" i="5"/>
  <c r="I173" i="5"/>
  <c r="I174" i="5"/>
  <c r="I175" i="5"/>
  <c r="I176" i="5"/>
  <c r="I177" i="5"/>
  <c r="I178" i="5"/>
  <c r="I179" i="5"/>
  <c r="I180" i="5"/>
  <c r="I181" i="5"/>
  <c r="I182" i="5"/>
  <c r="I183" i="5"/>
  <c r="I184" i="5"/>
  <c r="I185" i="5"/>
  <c r="I186" i="5"/>
  <c r="I187" i="5"/>
  <c r="I188" i="5"/>
  <c r="I189" i="5"/>
  <c r="I190" i="5"/>
  <c r="I191" i="5"/>
  <c r="I192" i="5"/>
  <c r="I193" i="5"/>
  <c r="I194" i="5"/>
  <c r="I195" i="5"/>
  <c r="I196" i="5"/>
  <c r="I197" i="5"/>
  <c r="I198" i="5"/>
  <c r="I199" i="5"/>
  <c r="I200" i="5"/>
  <c r="I201" i="5"/>
  <c r="I202" i="5"/>
  <c r="I203" i="5"/>
  <c r="I204" i="5"/>
  <c r="I205" i="5"/>
  <c r="I206" i="5"/>
  <c r="I207" i="5"/>
  <c r="I208" i="5"/>
  <c r="I209" i="5"/>
  <c r="I210" i="5"/>
  <c r="I211" i="5"/>
  <c r="I212" i="5"/>
  <c r="I213" i="5"/>
  <c r="I214" i="5"/>
  <c r="I215" i="5"/>
  <c r="I216" i="5"/>
  <c r="I217" i="5"/>
  <c r="I218" i="5"/>
  <c r="I219" i="5"/>
  <c r="I220" i="5"/>
  <c r="I221" i="5"/>
  <c r="I222" i="5"/>
  <c r="I223" i="5"/>
  <c r="I224" i="5"/>
  <c r="I225" i="5"/>
  <c r="I226" i="5"/>
  <c r="I227" i="5"/>
  <c r="I228" i="5"/>
  <c r="I229" i="5"/>
  <c r="I230" i="5"/>
  <c r="I231" i="5"/>
  <c r="I232" i="5"/>
  <c r="I233" i="5"/>
  <c r="I235" i="5"/>
  <c r="I236" i="5"/>
  <c r="I237" i="5"/>
  <c r="I238" i="5"/>
  <c r="I239" i="5"/>
  <c r="I240" i="5"/>
  <c r="I241" i="5"/>
  <c r="I242" i="5"/>
  <c r="I243" i="5"/>
  <c r="I244" i="5"/>
  <c r="I245" i="5"/>
  <c r="I246" i="5"/>
  <c r="I247" i="5"/>
  <c r="I248" i="5"/>
  <c r="I249" i="5"/>
  <c r="I250" i="5"/>
  <c r="I251" i="5"/>
  <c r="I252" i="5"/>
  <c r="I253" i="5"/>
  <c r="I254" i="5"/>
  <c r="I255" i="5"/>
  <c r="I256" i="5"/>
  <c r="I257" i="5"/>
  <c r="I258" i="5"/>
  <c r="I259" i="5"/>
  <c r="I260" i="5"/>
  <c r="I261" i="5"/>
  <c r="I262" i="5"/>
  <c r="I263" i="5"/>
  <c r="I264" i="5"/>
  <c r="I265" i="5"/>
  <c r="I266" i="5"/>
  <c r="I267" i="5"/>
  <c r="I268" i="5"/>
  <c r="I269" i="5"/>
  <c r="I270" i="5"/>
  <c r="I271" i="5"/>
  <c r="I272" i="5"/>
  <c r="I273" i="5"/>
  <c r="I274" i="5"/>
  <c r="I275" i="5"/>
  <c r="I276" i="5"/>
  <c r="I277" i="5"/>
  <c r="I278" i="5"/>
  <c r="I279" i="5"/>
  <c r="I280" i="5"/>
  <c r="I281" i="5"/>
  <c r="I282" i="5"/>
  <c r="I283" i="5"/>
  <c r="I284" i="5"/>
  <c r="I285" i="5"/>
  <c r="I286" i="5"/>
  <c r="I287" i="5"/>
  <c r="I288" i="5"/>
  <c r="I289" i="5"/>
  <c r="I290" i="5"/>
  <c r="I291" i="5"/>
  <c r="I292" i="5"/>
  <c r="I293" i="5"/>
  <c r="I294" i="5"/>
  <c r="I295" i="5"/>
  <c r="I296" i="5"/>
  <c r="I297" i="5"/>
  <c r="I298" i="5"/>
  <c r="I299" i="5"/>
  <c r="I300" i="5"/>
  <c r="I301" i="5"/>
  <c r="I302" i="5"/>
  <c r="I303" i="5"/>
  <c r="I304" i="5"/>
  <c r="I305" i="5"/>
  <c r="I306" i="5"/>
  <c r="I307" i="5"/>
  <c r="I308" i="5"/>
  <c r="I309" i="5"/>
  <c r="I310" i="5"/>
  <c r="I311" i="5"/>
  <c r="I312" i="5"/>
  <c r="I313" i="5"/>
  <c r="I314" i="5"/>
  <c r="I315" i="5"/>
  <c r="I316" i="5"/>
  <c r="I317" i="5"/>
  <c r="I318" i="5"/>
  <c r="I319" i="5"/>
  <c r="I320" i="5"/>
  <c r="I321" i="5"/>
  <c r="I322" i="5"/>
  <c r="I323" i="5"/>
  <c r="I324" i="5"/>
  <c r="I325" i="5"/>
  <c r="I326" i="5"/>
  <c r="I327" i="5"/>
  <c r="I328" i="5"/>
  <c r="I329" i="5"/>
  <c r="I330" i="5"/>
  <c r="I331" i="5"/>
  <c r="I332" i="5"/>
  <c r="I333" i="5"/>
  <c r="I334" i="5"/>
  <c r="I335" i="5"/>
  <c r="I336" i="5"/>
  <c r="I337" i="5"/>
  <c r="I338" i="5"/>
  <c r="I339" i="5"/>
  <c r="I340" i="5"/>
  <c r="I341" i="5"/>
  <c r="I342" i="5"/>
  <c r="I343" i="5"/>
  <c r="I344" i="5"/>
  <c r="I345" i="5"/>
  <c r="I346" i="5"/>
  <c r="I347" i="5"/>
  <c r="I348" i="5"/>
  <c r="I349" i="5"/>
  <c r="I350" i="5"/>
  <c r="I351" i="5"/>
  <c r="I352" i="5"/>
  <c r="I353" i="5"/>
  <c r="I354" i="5"/>
  <c r="I355" i="5"/>
  <c r="I356" i="5"/>
  <c r="I357" i="5"/>
  <c r="I358" i="5"/>
  <c r="I359" i="5"/>
  <c r="I360" i="5"/>
  <c r="I361" i="5"/>
  <c r="I362" i="5"/>
  <c r="I363" i="5"/>
  <c r="I364" i="5"/>
  <c r="I365" i="5"/>
  <c r="I366" i="5"/>
  <c r="I367" i="5"/>
  <c r="I368" i="5"/>
  <c r="I369" i="5"/>
  <c r="I370" i="5"/>
  <c r="I371" i="5"/>
  <c r="I372" i="5"/>
  <c r="I373" i="5"/>
  <c r="I374" i="5"/>
  <c r="I375" i="5"/>
  <c r="I376" i="5"/>
  <c r="I377" i="5"/>
  <c r="I378" i="5"/>
  <c r="I379" i="5"/>
  <c r="I380" i="5"/>
  <c r="I381" i="5"/>
  <c r="I382" i="5"/>
  <c r="I383" i="5"/>
  <c r="I384" i="5"/>
  <c r="I385" i="5"/>
  <c r="I386" i="5"/>
  <c r="I387" i="5"/>
  <c r="I388" i="5"/>
  <c r="I389" i="5"/>
  <c r="I390" i="5"/>
  <c r="I391" i="5"/>
  <c r="I392" i="5"/>
  <c r="I393" i="5"/>
  <c r="I394" i="5"/>
  <c r="I395" i="5"/>
  <c r="I396" i="5"/>
  <c r="I397" i="5"/>
  <c r="I398" i="5"/>
  <c r="I399" i="5"/>
  <c r="I400" i="5"/>
  <c r="I401" i="5"/>
  <c r="I3" i="5"/>
  <c r="H402" i="5"/>
  <c r="F243" i="5" l="1"/>
  <c r="F242" i="5"/>
  <c r="F241" i="5"/>
  <c r="F240" i="5"/>
  <c r="F239" i="5"/>
  <c r="F238" i="5"/>
  <c r="F237" i="5"/>
  <c r="F236" i="5"/>
  <c r="F235" i="5"/>
  <c r="D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G205" i="5"/>
  <c r="G402" i="5" s="1"/>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4" i="5"/>
  <c r="F173" i="5"/>
  <c r="F172" i="5"/>
  <c r="F171" i="5"/>
  <c r="F170" i="5"/>
  <c r="F169" i="5"/>
  <c r="F168" i="5"/>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4" i="5"/>
  <c r="F33" i="5"/>
  <c r="F32" i="5"/>
  <c r="F31" i="5"/>
  <c r="F30" i="5"/>
  <c r="F29" i="5"/>
  <c r="F28" i="5"/>
  <c r="F27" i="5"/>
  <c r="F26" i="5"/>
  <c r="F25" i="5"/>
  <c r="F24" i="5"/>
  <c r="F23" i="5"/>
  <c r="F21" i="5"/>
  <c r="F20" i="5"/>
  <c r="F19" i="5"/>
  <c r="F18" i="5"/>
  <c r="F17" i="5"/>
  <c r="F16" i="5"/>
  <c r="F15" i="5"/>
  <c r="F14" i="5"/>
  <c r="F13" i="5"/>
  <c r="F11" i="5"/>
  <c r="F10" i="5"/>
  <c r="F9" i="5"/>
  <c r="F8" i="5"/>
  <c r="F7" i="5"/>
  <c r="F6" i="5"/>
  <c r="F5" i="5"/>
  <c r="F4" i="5"/>
  <c r="F3" i="5"/>
  <c r="I234" i="5" l="1"/>
  <c r="I402" i="5" s="1"/>
  <c r="F205" i="5"/>
  <c r="F402" i="5" l="1"/>
  <c r="F234" i="5"/>
  <c r="D193" i="2"/>
  <c r="D189" i="2"/>
  <c r="D173" i="2"/>
  <c r="D161" i="2"/>
  <c r="D129" i="2"/>
  <c r="D125" i="2"/>
  <c r="D105" i="2"/>
  <c r="D21" i="2"/>
  <c r="D13" i="2"/>
  <c r="G205" i="2"/>
  <c r="D205" i="2" s="1"/>
  <c r="G204" i="2"/>
  <c r="D204" i="2" s="1"/>
  <c r="G203" i="2"/>
  <c r="D203" i="2" s="1"/>
  <c r="G202" i="2"/>
  <c r="D202" i="2" s="1"/>
  <c r="G201" i="2"/>
  <c r="D201" i="2" s="1"/>
  <c r="G200" i="2"/>
  <c r="D200" i="2" s="1"/>
  <c r="G199" i="2"/>
  <c r="D199" i="2" s="1"/>
  <c r="G198" i="2"/>
  <c r="D198" i="2" s="1"/>
  <c r="G197" i="2"/>
  <c r="D197" i="2" s="1"/>
  <c r="G196" i="2"/>
  <c r="D196" i="2" s="1"/>
  <c r="G195" i="2"/>
  <c r="D195" i="2" s="1"/>
  <c r="G194" i="2"/>
  <c r="D194" i="2" s="1"/>
  <c r="G193" i="2"/>
  <c r="G192" i="2"/>
  <c r="D192" i="2" s="1"/>
  <c r="G191" i="2"/>
  <c r="D191" i="2" s="1"/>
  <c r="G190" i="2"/>
  <c r="D190" i="2" s="1"/>
  <c r="G189" i="2"/>
  <c r="G188" i="2"/>
  <c r="D188" i="2" s="1"/>
  <c r="G187" i="2"/>
  <c r="D187" i="2" s="1"/>
  <c r="G186" i="2"/>
  <c r="D186" i="2" s="1"/>
  <c r="G185" i="2"/>
  <c r="D185" i="2" s="1"/>
  <c r="G184" i="2"/>
  <c r="D184" i="2" s="1"/>
  <c r="G183" i="2"/>
  <c r="D183" i="2" s="1"/>
  <c r="G182" i="2"/>
  <c r="D182" i="2" s="1"/>
  <c r="G181" i="2"/>
  <c r="D181" i="2" s="1"/>
  <c r="G180" i="2"/>
  <c r="D180" i="2" s="1"/>
  <c r="G179" i="2"/>
  <c r="D179" i="2" s="1"/>
  <c r="G178" i="2"/>
  <c r="D178" i="2" s="1"/>
  <c r="G177" i="2"/>
  <c r="D177" i="2" s="1"/>
  <c r="G176" i="2"/>
  <c r="D176" i="2" s="1"/>
  <c r="G175" i="2"/>
  <c r="D175" i="2" s="1"/>
  <c r="G174" i="2"/>
  <c r="D174" i="2" s="1"/>
  <c r="G173" i="2"/>
  <c r="G172" i="2"/>
  <c r="D172" i="2" s="1"/>
  <c r="G171" i="2"/>
  <c r="D171" i="2" s="1"/>
  <c r="G170" i="2"/>
  <c r="D170" i="2" s="1"/>
  <c r="G169" i="2"/>
  <c r="D169" i="2" s="1"/>
  <c r="G168" i="2"/>
  <c r="D168" i="2" s="1"/>
  <c r="G167" i="2"/>
  <c r="D167" i="2" s="1"/>
  <c r="G166" i="2"/>
  <c r="D166" i="2" s="1"/>
  <c r="G165" i="2"/>
  <c r="D165" i="2" s="1"/>
  <c r="G164" i="2"/>
  <c r="D164" i="2" s="1"/>
  <c r="G163" i="2"/>
  <c r="D163" i="2" s="1"/>
  <c r="G162" i="2"/>
  <c r="D162" i="2" s="1"/>
  <c r="G161" i="2"/>
  <c r="G160" i="2"/>
  <c r="D160" i="2" s="1"/>
  <c r="G159" i="2"/>
  <c r="D159" i="2" s="1"/>
  <c r="G158" i="2"/>
  <c r="D158" i="2" s="1"/>
  <c r="G157" i="2"/>
  <c r="D157" i="2" s="1"/>
  <c r="G156" i="2"/>
  <c r="D156" i="2" s="1"/>
  <c r="G155" i="2"/>
  <c r="D155" i="2" s="1"/>
  <c r="G154" i="2"/>
  <c r="D154" i="2" s="1"/>
  <c r="G153" i="2"/>
  <c r="D153" i="2" s="1"/>
  <c r="G152" i="2"/>
  <c r="D152" i="2" s="1"/>
  <c r="G151" i="2"/>
  <c r="D151" i="2" s="1"/>
  <c r="G150" i="2"/>
  <c r="D150" i="2" s="1"/>
  <c r="G149" i="2"/>
  <c r="D149" i="2" s="1"/>
  <c r="G148" i="2"/>
  <c r="D148" i="2" s="1"/>
  <c r="G147" i="2"/>
  <c r="D147" i="2" s="1"/>
  <c r="G146" i="2"/>
  <c r="D146" i="2" s="1"/>
  <c r="G145" i="2"/>
  <c r="D145" i="2" s="1"/>
  <c r="G144" i="2"/>
  <c r="D144" i="2" s="1"/>
  <c r="G143" i="2"/>
  <c r="D143" i="2" s="1"/>
  <c r="G142" i="2"/>
  <c r="D142" i="2" s="1"/>
  <c r="G141" i="2"/>
  <c r="D141" i="2" s="1"/>
  <c r="G140" i="2"/>
  <c r="D140" i="2" s="1"/>
  <c r="G139" i="2"/>
  <c r="D139" i="2" s="1"/>
  <c r="G138" i="2"/>
  <c r="D138" i="2" s="1"/>
  <c r="G137" i="2"/>
  <c r="D137" i="2" s="1"/>
  <c r="G136" i="2"/>
  <c r="D136" i="2" s="1"/>
  <c r="G135" i="2"/>
  <c r="D135" i="2" s="1"/>
  <c r="G134" i="2"/>
  <c r="D134" i="2" s="1"/>
  <c r="G133" i="2"/>
  <c r="D133" i="2" s="1"/>
  <c r="G132" i="2"/>
  <c r="D132" i="2" s="1"/>
  <c r="G131" i="2"/>
  <c r="D131" i="2" s="1"/>
  <c r="G130" i="2"/>
  <c r="D130" i="2" s="1"/>
  <c r="G129" i="2"/>
  <c r="G128" i="2"/>
  <c r="D128" i="2" s="1"/>
  <c r="G127" i="2"/>
  <c r="D127" i="2" s="1"/>
  <c r="G126" i="2"/>
  <c r="D126" i="2" s="1"/>
  <c r="G125" i="2"/>
  <c r="G124" i="2"/>
  <c r="D124" i="2" s="1"/>
  <c r="G123" i="2"/>
  <c r="D123" i="2" s="1"/>
  <c r="G122" i="2"/>
  <c r="D122" i="2" s="1"/>
  <c r="G121" i="2"/>
  <c r="D121" i="2" s="1"/>
  <c r="G120" i="2"/>
  <c r="D120" i="2" s="1"/>
  <c r="G119" i="2"/>
  <c r="D119" i="2" s="1"/>
  <c r="G118" i="2"/>
  <c r="D118" i="2" s="1"/>
  <c r="G117" i="2"/>
  <c r="D117" i="2" s="1"/>
  <c r="G116" i="2"/>
  <c r="D116" i="2" s="1"/>
  <c r="G115" i="2"/>
  <c r="D115" i="2" s="1"/>
  <c r="G114" i="2"/>
  <c r="D114" i="2" s="1"/>
  <c r="G113" i="2"/>
  <c r="D113" i="2" s="1"/>
  <c r="G112" i="2"/>
  <c r="D112" i="2" s="1"/>
  <c r="G111" i="2"/>
  <c r="D111" i="2" s="1"/>
  <c r="G110" i="2"/>
  <c r="D110" i="2" s="1"/>
  <c r="G109" i="2"/>
  <c r="D109" i="2" s="1"/>
  <c r="G108" i="2"/>
  <c r="D108" i="2" s="1"/>
  <c r="G107" i="2"/>
  <c r="D107" i="2" s="1"/>
  <c r="G106" i="2"/>
  <c r="D106" i="2" s="1"/>
  <c r="G105" i="2"/>
  <c r="G104" i="2"/>
  <c r="D104" i="2" s="1"/>
  <c r="G103" i="2"/>
  <c r="D103" i="2" s="1"/>
  <c r="G102" i="2"/>
  <c r="D102" i="2" s="1"/>
  <c r="G101" i="2"/>
  <c r="D101" i="2" s="1"/>
  <c r="G100" i="2"/>
  <c r="D100" i="2" s="1"/>
  <c r="G99" i="2"/>
  <c r="D99" i="2" s="1"/>
  <c r="G98" i="2"/>
  <c r="D98" i="2" s="1"/>
  <c r="G97" i="2"/>
  <c r="D97" i="2" s="1"/>
  <c r="G96" i="2"/>
  <c r="D96" i="2" s="1"/>
  <c r="G95" i="2"/>
  <c r="D95" i="2" s="1"/>
  <c r="G94" i="2"/>
  <c r="D94" i="2" s="1"/>
  <c r="G93" i="2"/>
  <c r="D93" i="2" s="1"/>
  <c r="G92" i="2"/>
  <c r="D92" i="2" s="1"/>
  <c r="G91" i="2"/>
  <c r="D91" i="2" s="1"/>
  <c r="G90" i="2"/>
  <c r="D90" i="2" s="1"/>
  <c r="G89" i="2"/>
  <c r="D89" i="2" s="1"/>
  <c r="G88" i="2"/>
  <c r="D88" i="2" s="1"/>
  <c r="G87" i="2"/>
  <c r="D87" i="2" s="1"/>
  <c r="G86" i="2"/>
  <c r="D86" i="2" s="1"/>
  <c r="G85" i="2"/>
  <c r="D85" i="2" s="1"/>
  <c r="G84" i="2"/>
  <c r="D84" i="2" s="1"/>
  <c r="G83" i="2"/>
  <c r="D83" i="2" s="1"/>
  <c r="G82" i="2"/>
  <c r="D82" i="2" s="1"/>
  <c r="G81" i="2"/>
  <c r="D81" i="2" s="1"/>
  <c r="G80" i="2"/>
  <c r="D80" i="2" s="1"/>
  <c r="G79" i="2"/>
  <c r="D79" i="2" s="1"/>
  <c r="G78" i="2"/>
  <c r="D78" i="2" s="1"/>
  <c r="G77" i="2"/>
  <c r="D77" i="2" s="1"/>
  <c r="G76" i="2"/>
  <c r="D76" i="2" s="1"/>
  <c r="G75" i="2"/>
  <c r="D75" i="2" s="1"/>
  <c r="G74" i="2"/>
  <c r="D74" i="2" s="1"/>
  <c r="G73" i="2"/>
  <c r="D73" i="2" s="1"/>
  <c r="G72" i="2"/>
  <c r="D72" i="2" s="1"/>
  <c r="G71" i="2"/>
  <c r="D71" i="2" s="1"/>
  <c r="G70" i="2"/>
  <c r="D70" i="2" s="1"/>
  <c r="G69" i="2"/>
  <c r="D69" i="2" s="1"/>
  <c r="G68" i="2"/>
  <c r="D68" i="2" s="1"/>
  <c r="G67" i="2"/>
  <c r="D67" i="2" s="1"/>
  <c r="G66" i="2"/>
  <c r="D66" i="2" s="1"/>
  <c r="G65" i="2"/>
  <c r="D65" i="2" s="1"/>
  <c r="G64" i="2"/>
  <c r="D64" i="2" s="1"/>
  <c r="G63" i="2"/>
  <c r="D63" i="2" s="1"/>
  <c r="G62" i="2"/>
  <c r="D62" i="2" s="1"/>
  <c r="G61" i="2"/>
  <c r="D61" i="2" s="1"/>
  <c r="G60" i="2"/>
  <c r="D60" i="2" s="1"/>
  <c r="G59" i="2"/>
  <c r="D59" i="2" s="1"/>
  <c r="G58" i="2"/>
  <c r="D58" i="2" s="1"/>
  <c r="G57" i="2"/>
  <c r="D57" i="2" s="1"/>
  <c r="G56" i="2"/>
  <c r="D56" i="2" s="1"/>
  <c r="G55" i="2"/>
  <c r="D55" i="2" s="1"/>
  <c r="G54" i="2"/>
  <c r="D54" i="2" s="1"/>
  <c r="G53" i="2"/>
  <c r="D53" i="2" s="1"/>
  <c r="G52" i="2"/>
  <c r="D52" i="2" s="1"/>
  <c r="G51" i="2"/>
  <c r="D51" i="2" s="1"/>
  <c r="G50" i="2"/>
  <c r="D50" i="2" s="1"/>
  <c r="G49" i="2"/>
  <c r="D49" i="2" s="1"/>
  <c r="G48" i="2"/>
  <c r="D48" i="2" s="1"/>
  <c r="G47" i="2"/>
  <c r="D47" i="2" s="1"/>
  <c r="G46" i="2"/>
  <c r="D46" i="2" s="1"/>
  <c r="G45" i="2"/>
  <c r="D45" i="2" s="1"/>
  <c r="G44" i="2"/>
  <c r="D44" i="2" s="1"/>
  <c r="G43" i="2"/>
  <c r="D43" i="2" s="1"/>
  <c r="G42" i="2"/>
  <c r="D42" i="2" s="1"/>
  <c r="G41" i="2"/>
  <c r="D41" i="2" s="1"/>
  <c r="G40" i="2"/>
  <c r="D40" i="2" s="1"/>
  <c r="G39" i="2"/>
  <c r="D39" i="2" s="1"/>
  <c r="G38" i="2"/>
  <c r="D38" i="2" s="1"/>
  <c r="G37" i="2"/>
  <c r="D37" i="2" s="1"/>
  <c r="G36" i="2"/>
  <c r="D36" i="2" s="1"/>
  <c r="G35" i="2"/>
  <c r="D35" i="2" s="1"/>
  <c r="G34" i="2"/>
  <c r="D34" i="2" s="1"/>
  <c r="G33" i="2"/>
  <c r="D33" i="2" s="1"/>
  <c r="G32" i="2"/>
  <c r="D32" i="2" s="1"/>
  <c r="G31" i="2"/>
  <c r="D31" i="2" s="1"/>
  <c r="G30" i="2"/>
  <c r="D30" i="2" s="1"/>
  <c r="G29" i="2"/>
  <c r="D29" i="2" s="1"/>
  <c r="G28" i="2"/>
  <c r="D28" i="2" s="1"/>
  <c r="G27" i="2"/>
  <c r="D27" i="2" s="1"/>
  <c r="G26" i="2"/>
  <c r="D26" i="2" s="1"/>
  <c r="G25" i="2"/>
  <c r="D25" i="2" s="1"/>
  <c r="G24" i="2"/>
  <c r="D24" i="2" s="1"/>
  <c r="G23" i="2"/>
  <c r="D23" i="2" s="1"/>
  <c r="G22" i="2"/>
  <c r="D22" i="2" s="1"/>
  <c r="G21" i="2"/>
  <c r="G20" i="2"/>
  <c r="D20" i="2" s="1"/>
  <c r="G19" i="2"/>
  <c r="D19" i="2" s="1"/>
  <c r="G18" i="2"/>
  <c r="D18" i="2" s="1"/>
  <c r="G17" i="2"/>
  <c r="D17" i="2" s="1"/>
  <c r="G16" i="2"/>
  <c r="D16" i="2" s="1"/>
  <c r="G15" i="2"/>
  <c r="D15" i="2" s="1"/>
  <c r="G14" i="2"/>
  <c r="D14" i="2" s="1"/>
  <c r="G13" i="2"/>
  <c r="G12" i="2"/>
  <c r="D12" i="2" s="1"/>
  <c r="G11" i="2"/>
  <c r="D11" i="2" s="1"/>
  <c r="G10" i="2"/>
  <c r="D10" i="2" s="1"/>
  <c r="G9" i="2"/>
  <c r="D9" i="2" s="1"/>
  <c r="G8" i="2"/>
  <c r="D8" i="2" s="1"/>
  <c r="G7" i="2"/>
  <c r="D7" i="2" s="1"/>
  <c r="G6" i="2"/>
  <c r="D6" i="2" s="1"/>
  <c r="G5" i="2"/>
  <c r="D5" i="2" s="1"/>
  <c r="G4" i="2"/>
  <c r="D4" i="2" s="1"/>
  <c r="G206" i="2" l="1"/>
  <c r="D206" i="2"/>
  <c r="D171" i="1" l="1"/>
  <c r="D132" i="1"/>
  <c r="D119" i="1"/>
  <c r="D118" i="1"/>
  <c r="D120" i="1"/>
  <c r="D116" i="1"/>
  <c r="D84" i="1"/>
  <c r="D83" i="1"/>
  <c r="D81" i="1"/>
  <c r="D80" i="1"/>
  <c r="D77" i="1"/>
  <c r="D76" i="1"/>
  <c r="D73" i="1"/>
  <c r="D72" i="1"/>
  <c r="D60" i="1"/>
  <c r="D59" i="1"/>
  <c r="D56" i="1"/>
  <c r="D55"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1" i="1"/>
  <c r="D130" i="1"/>
  <c r="D129" i="1"/>
  <c r="D128" i="1"/>
  <c r="D127" i="1"/>
  <c r="D126" i="1"/>
  <c r="D125" i="1"/>
  <c r="D124" i="1"/>
  <c r="D123" i="1"/>
  <c r="D122" i="1"/>
  <c r="D121" i="1"/>
  <c r="D117"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2" i="1"/>
  <c r="D79" i="1"/>
  <c r="D78" i="1"/>
  <c r="D75" i="1"/>
  <c r="D74" i="1"/>
  <c r="D71" i="1"/>
  <c r="D70" i="1"/>
  <c r="D69" i="1"/>
  <c r="D68" i="1"/>
  <c r="D67" i="1"/>
  <c r="D66" i="1"/>
  <c r="D65" i="1"/>
  <c r="D64" i="1"/>
  <c r="D63" i="1"/>
  <c r="D62" i="1"/>
  <c r="D61" i="1"/>
  <c r="D58" i="1"/>
  <c r="D57" i="1"/>
  <c r="D54" i="1"/>
  <c r="D53"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F252" i="1"/>
  <c r="E252" i="1" l="1"/>
  <c r="D52" i="1"/>
  <c r="D252" i="1" s="1"/>
  <c r="H206" i="2" l="1"/>
</calcChain>
</file>

<file path=xl/sharedStrings.xml><?xml version="1.0" encoding="utf-8"?>
<sst xmlns="http://schemas.openxmlformats.org/spreadsheetml/2006/main" count="1186" uniqueCount="666">
  <si>
    <t>Sr.no</t>
  </si>
  <si>
    <t>Name of the Work</t>
  </si>
  <si>
    <t>Amount (Rs.)</t>
  </si>
  <si>
    <t>Const of 66 KV S/s Seonk (25/2012-13 dt. 06.07.2012)</t>
  </si>
  <si>
    <t>Const. for 66 KV SS Sailwala (64/2012-13 dt. 28.02.2013)</t>
  </si>
  <si>
    <t>Const. of 66 KV SS Heron kalan (05/2013-14 dt. 10.5.2013)</t>
  </si>
  <si>
    <t>Const. of 66 KV SS Bakshiwala (4/2013-14 dt. 8.5.2013)</t>
  </si>
  <si>
    <t>Const of 66 KV SS Loha Khera (21/2013-14/16/CWD/2012-13 dt. 5.11.13)</t>
  </si>
  <si>
    <t>Const. of 11Kv Cap. Bank at 66Kv s/s Kup Kalan (CWL07/2017-18)</t>
  </si>
  <si>
    <t>Const. of 66 KV SS Dasondha Singh Wala (22/2012-13/TEP-6/2011-12 dt. 21.6.12)</t>
  </si>
  <si>
    <t>Const. of T/C/W for 11 KV CB fdn. And other allied C/W at 66 KV SS Sector 68, Mohali (18/CWD/2013-14 dt. 2.5.2013)</t>
  </si>
  <si>
    <t>Const. of addl. T/F plinth and other allied C/W at 66 KV SS Dhuri (32/CWD/2012-13 dt. 21.3.13)</t>
  </si>
  <si>
    <t>Const. of addl. T/F plinth and its allied SGF at 66 KV SS Tappa (1/2013-14 dt. 9.5.13)</t>
  </si>
  <si>
    <t>Const. of allied C/W at 66 KV SS Bhawanigarh (Bay for Bakhopir) (43/CWD/2013-14 dt. 26.12.13 )</t>
  </si>
  <si>
    <t>66 KV SS Karoda (30/2014-15 dt. 16.2.2015)</t>
  </si>
  <si>
    <t>Const. of all Tech.Civil Works at 66 KV S/S Munshiwala(Seyaal) (10/2014-15/CWC dt. 29.5.14)</t>
  </si>
  <si>
    <t>66 KV SS Makrod sahib (13/2014-15 dt. 14.8.14)</t>
  </si>
  <si>
    <t>Const. of Add. T/F plinth and all allied C/W at 66 KV SS Urban Estate, Patiala (47/CWD/2013-14 dt. 14.3.14)</t>
  </si>
  <si>
    <t>Const. of addl. T/P and allied C/W at 66 KV SS Bhamna (5/CWD/2014-15 dt. 19.6.14)</t>
  </si>
  <si>
    <t>Const. of all T/C/W at 66 KV SS Sukhpura (11/CWD/2014-15 dt. 19.6.14)</t>
  </si>
  <si>
    <t>Const. of allied C/W at 66 KV SS Patiala (34/CWD/2013-14 dt. 6.6.2013)</t>
  </si>
  <si>
    <t>Const. of 66 KV SS Gill Kalan (36/2013-14 dt. 3.3.14)</t>
  </si>
  <si>
    <t>Const. of allied c/w at 66 KV SS Moonak/Mandvi (Incoming bay for 220 KV Banga) (12/CWD/2014-15 dt. 19.6.2014)</t>
  </si>
  <si>
    <t>Const. of addl. t/f plinth and allied c/w at 66 KV SS NIS, Patiala (28/CWD/2014-15 dt. 10.10.2014)</t>
  </si>
  <si>
    <t>Const. of all t/c/w and allied works at 66 KV SS Phase VII, Mohali (13/CWD/2014-15 dt. 19.6.2014)</t>
  </si>
  <si>
    <t>Const. of addl. t/f plinth at 66 KV SS Maler Kotla (33/CWD/2014-15 dt. 8.12.14)</t>
  </si>
  <si>
    <t>Const. of all t/c/w at 66 KV SS mangwal (35/CWD/2014-15 DT. 8.12.14)</t>
  </si>
  <si>
    <t>Const. of Addl. t/f plinth and allied c/w at  66 KV SS Sheron (17/CWD/2012-13 dt.07.11.2012)</t>
  </si>
  <si>
    <t>Const. of Addl. t/f plinth and allied c/w at  66 KV SS Sheron (32/CWD/2014-15 dt.10.10.2014)</t>
  </si>
  <si>
    <t>Const. of 66 KV SS Model Town, Sheron (18/2014-15 dt. 12.11.14)</t>
  </si>
  <si>
    <t>Const.of 66 KV SS Talwandi Near Bhadour (21/2014-15 dt. 12.11.14)]</t>
  </si>
  <si>
    <t>Const. of allied c/w at 66 KV SS Bhutal Kalan Bay for Khandebad (43/cwd/14-15  dt. 2.3.15)</t>
  </si>
  <si>
    <r>
      <t>Const. of all allied c/w at 66 KV SS Jore Majra (12/cwd/2015-16 dt. 3.9.2015</t>
    </r>
    <r>
      <rPr>
        <b/>
        <sz val="11"/>
        <color theme="1"/>
        <rFont val="Calibri"/>
        <family val="2"/>
        <scheme val="minor"/>
      </rPr>
      <t>)</t>
    </r>
  </si>
  <si>
    <t>Const. of 66 kv SS Sohian Road Sangrur (28/CWC/2014-15 dt, 14.1.2015)</t>
  </si>
  <si>
    <t>Const. of 66 kv SS Satauj (8/2015-16 dt. 7.7.15)</t>
  </si>
  <si>
    <t>Const. of allied c/w at 66 KV SS Benra (40/CWD/2014-15 dt. 19.1.2015)</t>
  </si>
  <si>
    <t>Const. of all t/c/w at 66 KV SS Katron (15/CWD/2015-16 dt. 8.9.2015)</t>
  </si>
  <si>
    <t>Const. of all t/c/w at 66 KV SS Jallalpur (Suninder Singh ) (29/CWD/2015-16 dt. 6.11.2015)</t>
  </si>
  <si>
    <t>Const. of addl. t/f plinth and allied c/w at 66 KV SS Rajpura Focal Point (10/CWD/2015-16 dt. 3.9.2015)</t>
  </si>
  <si>
    <t>Const. of all allied c/w at 66 KV SS Bhawanigarh (Misc. Fdn. For BBMB only) (31/CWD/2015-16 dt. 30.11.2015)</t>
  </si>
  <si>
    <t>Const. of allied c/w at 66 KV SS Badrukhan (Misc fdn. For Khillrian bay APDRP  Scheme) (30/CWD/2015-16 dt. 30.11.2015)</t>
  </si>
  <si>
    <t>Const. of all t/c and allied c/w at 66 KV SS Kurali (Addl. TP) (24/CWD/2015-16 dt. 6.11.2015)</t>
  </si>
  <si>
    <t>Const. of all t/c and allied c/w at 66 KV SS Morinda (Addl. TP) (25/CWD/2015-16 dt. 6.11.2015)</t>
  </si>
  <si>
    <t>66 KV SS Lohat Baddi (18/2015-16 dt. 28.12.2015)</t>
  </si>
  <si>
    <t>Const. of allied c/w at 66 KV SS Rajpura Old Addl. t/f (11/cwc/2015-16 dt. 3.9.2015)</t>
  </si>
  <si>
    <t>Const. of allied c/w at 66 KV SS Gurditpura (3/CWD/2016-17 dt. 27.5.16)</t>
  </si>
  <si>
    <t>Supplying, laying and compacting of good earth at 66 KV SS Teur</t>
  </si>
  <si>
    <t>Const. of all allied c/w at 66 KV SS Loh Simbli (7/CWD/2016-17 dt. 30.5.2016)</t>
  </si>
  <si>
    <t>Const. of allied c/w at 66 KV SS Hiyana Kalan (8/CWD/2016-17 dt. 7.6.2016)</t>
  </si>
  <si>
    <t>Const. of all allied c/w at 66 KV SS Chaunhath (11/CWD/2016-17 dt. 24.6.16)</t>
  </si>
  <si>
    <t>Const. of all allied c/w at 66 KV SS Bharon (28/CWD/2015-16 dt. 6.11.2015)</t>
  </si>
  <si>
    <t>Const. of all allied c/w at 66 KV SS Tulewal (28/CWD/2015-16 dt. 6.11.15)</t>
  </si>
  <si>
    <t>Const. of allied c/w at 66 KV SS Ballran (Bay for Solar Power Plant) (15/CWD/2016-17 dt. 29.9.2016)</t>
  </si>
  <si>
    <t>66 KV SS Jandiali ( 9/2016-17 dt. 30.8.2016)</t>
  </si>
  <si>
    <t>Const. of all t/c/w at 66 KV SS Kuthala ( 6/CWD/2016-17 dt. 30.5.2016 )</t>
  </si>
  <si>
    <t>66 KV SS Chappar (17/2016-17 dt. 26.10.2016)</t>
  </si>
  <si>
    <t>Const. of 66 KV SS Hassanpur ( 8/2016-17 dt. 30.8.2016)</t>
  </si>
  <si>
    <t>Const. of all allied c/w at 66 KV SS Kanakwal (12/CWD/2016-17 dt. 29.7.2016)</t>
  </si>
  <si>
    <t>Const. of allied c/w at 66 KV SS Kishangarh (16/CWD/2016-17 dt. 30.9.2016)</t>
  </si>
  <si>
    <t>Const. of allied c/w at 66 KV SS Sailwala (18/CWD/2016-17 dt. 30.9.2016)(Cap.Bank)</t>
  </si>
  <si>
    <t>Const. of all allied c/w at 66 KV SS Focal Point, Patiala</t>
  </si>
  <si>
    <t>Const.of all t/c/w at 66 KV SS Dasundha singh wala (20/CWD/2016-17 dt. 31.01.2017)</t>
  </si>
  <si>
    <t xml:space="preserve"> Const. of all tech. Civil Works at 66 KV S/S Nadampur (Cap. Bank)(7/CWD/2017-18 dt.25.05.2017)</t>
  </si>
  <si>
    <t>Const. of all Tech. Civil Works at 66 KV S/S Samundgarh (Cap. Bank) (5/CWD/2017-18 dt. 25.05.2017)</t>
  </si>
  <si>
    <t>Const. of all Technical &amp; Allied C/W at 66Kv s/s Jethuke(Cap.Bank)</t>
  </si>
  <si>
    <t>Payment for Shifting of Power Cables under Foundation of Cap.Bank at 66Kv s/s Naushera(Cap.Bank)</t>
  </si>
  <si>
    <t>Payment for Shifting of Power Cables under Foundation of Cap.Bank at 66Kv s/s Rohar Jageer(Cap.Bank)</t>
  </si>
  <si>
    <t>Const. of all Tech. Civil Works at 66 KV S/S Amargarh (Cap. Bank) (4/CWD/2017-18 dt. 25.05.2017)</t>
  </si>
  <si>
    <t>Const. of Addl.T/F Plinth at 66Kv s/s South City,Ludhiana (04/2017-18 dt. 10.06.2016)</t>
  </si>
  <si>
    <t>Const. of all T/C/W at 66Kv Gurthari(02/2017-18 dt. 25.05.2017)</t>
  </si>
  <si>
    <t>Const. of all Technical &amp; Allied C/W at 66Kv s/s Mandvi (Cap.Bank) (19/CWD/2016-17 dt.30.9.2016)</t>
  </si>
  <si>
    <t>Const.of all Tech.Civil Works at 66Kv s/s Badbar (02/CWD/2017-18 dt.25.05.2017)</t>
  </si>
  <si>
    <t>Const of Addl.T/F Plinth &amp; other related switch gear fdn. &amp; outdoor cable Trenches complete in all respect at 66 Kv s/s Dakala (10/CWD/2017-18 dt.13/11/17)</t>
  </si>
  <si>
    <t>Const of Addl.T/F Plinth &amp; other related switch gear fdn. &amp; outdoor cable Trenches complete in all respect at 66 Kv s/s Balbera (9/CWD/2017-18 dt.13/11/17)</t>
  </si>
  <si>
    <t>Const. of all Tech. &amp; Allied Civil Works at 66Kv s/s Dhuri (Misc C/Ws) 4/CWD/2016-17 dt.27/05/2016</t>
  </si>
  <si>
    <t>Const.of Addl.Bay and allied Civil works at 66Kv s/s Bhattiwal (33/CWD/2017-18 dt. 06.03.2017)</t>
  </si>
  <si>
    <t>Const.of CB Fdn at 66Kv s/s Kular Khurd (18/CWD/2017-18 dt. 29.12.17)</t>
  </si>
  <si>
    <t>Const.of CB Fdn at 66Kv s/s Gujjran (17/CWD/2017-18 dt. 29.12.17)</t>
  </si>
  <si>
    <t>Const.of CB Fdn at 66Kv s/s Chatha Nanhera (16/CWD/2017-18 dt. 29.12.17)</t>
  </si>
  <si>
    <t>Const.of CB Fdn at 66Kv s/s Ahmedgarh (14/CWD/2017-18 dt. 13.11.17)</t>
  </si>
  <si>
    <t>Const.of CB Fdn at 66Kv s/s Bhasour (11/CWD/2017-18 dt. 13.11.17)</t>
  </si>
  <si>
    <t>Const.of CB Fdn at 66Kv s/s Gowara (12/CWD/2017-18 dt. 13.11.17)</t>
  </si>
  <si>
    <t>Const.of CB Fdn at 66Kv s/s Maloud (15/CWD/2017-18 dt. 13.11.17)</t>
  </si>
  <si>
    <t>Const.of Addl.Bay and Allied C/W at 66Kv s/s Allowal (32/CWD/2017-18 dt. 06.03.18)</t>
  </si>
  <si>
    <t>Const.of CB Fdn at 66Kv s/s Kanjla (13/CWD/2017-18 dt. 13.11.17)</t>
  </si>
  <si>
    <t>Const. of T/C/w for addl. T/F  at 66 KV SS Focal Point Mandi Gobindgarh (14/2013-14 dt. 17.10.2013)</t>
  </si>
  <si>
    <t>Const of T/C/W for addl. T/F at 66 KV SS Alamgir (38/2013-14 dt. 10.3.2014)</t>
  </si>
  <si>
    <t>66 KV SS manak (32/2013-14 dt. 24.01.2014)</t>
  </si>
  <si>
    <t>Const. of 11 KV CB at 66 KV SS Indra Park (2/2014-15 dt. 7.4.2014)</t>
  </si>
  <si>
    <t>Const. of all C/W for addl. 12.5 MVA T/F at 66 KV SS Kutba (11/2014-15 dt. 11.6.14)</t>
  </si>
  <si>
    <t>Const. of T/C/W for one no. 66 KV O/G bay at 66 kv SS Tanda badha (41/2013-14  dt. 25.3.2014)</t>
  </si>
  <si>
    <t>Retaining wall with UC fencing with Gate at 66 KV SS Grain Market Mansa (6/2014-15 dt. 29.4.14)</t>
  </si>
  <si>
    <t>Const. of 11 KV CB at 66 KV SS Raiyewal</t>
  </si>
  <si>
    <t>66 KV SS Chaura Bazaar, Ludhiana (29/2014-15 dt. 19.1.15)</t>
  </si>
  <si>
    <t>Const. Of t/c/w at 66 KV SS Diwana (20/2014-15 dt. 12.11.2014)</t>
  </si>
  <si>
    <t>Const. Of t/c/w at 66 KV SS Sarabha nagar Ldh (1/2014-15 dt, 15.4.2014 )</t>
  </si>
  <si>
    <t>Const. Of t/c/w at 66 KV SS Palm garden (16/2014-15 dt. 7.11.2014)</t>
  </si>
  <si>
    <t>Earth work in filling for c/w at 66 KV SS Nabha (APDRP) (16/2014-15 dt. 27.8.2014 )</t>
  </si>
  <si>
    <t>66 KV SS Mall Road, Hoshiarpur</t>
  </si>
  <si>
    <t>66 KV SS Gaushala Bazaar, Hoshiarpur (5/2015-16 dt. 1.6.2015)</t>
  </si>
  <si>
    <t>66 KV SS Circle office, Hoshiarpur (2/2015-16 dt. 5.5.15)</t>
  </si>
  <si>
    <t>Const. of 11KV Bus bar at 66 KV SS Chorawala (07/2015-16 dt. 07.05.2015)</t>
  </si>
  <si>
    <t>Const. of  Addl. t/f bay at 66 kv ss Sudhar (20/2015-416 dt. 27.5.15)</t>
  </si>
  <si>
    <t>Const. of Bay at Focal point PH VIII Ludhiana (2/2015-16 dt. 27.4.15)</t>
  </si>
  <si>
    <t>Const. of Foundation for 11 KV Bus Bar  at 66 KV S/S Tohra (08/2015-16 dt. 07.05.2015)</t>
  </si>
  <si>
    <t>Const. of 66 KV SS Budhabarh (11/2015-16 dt. 7.8.15)</t>
  </si>
  <si>
    <t>Filling Good earth at 66 KV SS Palm Garden (18/2015-16 dt. 12.8.2015)</t>
  </si>
  <si>
    <t>Const. of all T/C/W for 66 KV bay at 66KV Tajpur Road Ludhiana (22/2015-16 dt. 7.10.15)</t>
  </si>
  <si>
    <t>Const. of 66 KV incoming bay at 66 KV SS Sadhu Ashram</t>
  </si>
  <si>
    <t>Const. of UC Fencing , BF-3 at Mandi Gobindgarh (28/2015-16 dt. 26.11.2015)</t>
  </si>
  <si>
    <t>Const. of 66 KV SS Bajra Road, meharbaan (3/2015-16 dt. 3.11.2015)</t>
  </si>
  <si>
    <t>Const. of t/c/w for Addl. t/f plinth and Boundary wall with Gate at Sarhali Kalan (26/2015-16 dt. 25.2.2016)</t>
  </si>
  <si>
    <t>66 KV SS Nalhoti (16/2015-16 dt. 9.12.2015)</t>
  </si>
  <si>
    <t>Const. of Tech. Civil Works for 11 KV Cap. Bank at 66 KV S/S Nandpur Kalor (08/2016-17 dt. 19.09.2016)</t>
  </si>
  <si>
    <t>Const. of Tech. Civil Works for 11 KV Cap. Bank at 66 KV S/S Badali Ala Singh (09/2016-17 dt. 19.09.2016)</t>
  </si>
  <si>
    <t>Const. of shed and fdn. For conductor measuring machine at 66 KV SS Mandi Gobindgarh</t>
  </si>
  <si>
    <t>Supplying and Filling of Good Earth at 66 KV S/S Budhabarh (12/2016-17 dt. 23.12.2016)</t>
  </si>
  <si>
    <t>Const. of T/C/W for addl. T/F at 66KV SS Agol</t>
  </si>
  <si>
    <t>Const. of 11 KV Bus bar at 66 KV SS Khanna</t>
  </si>
  <si>
    <t>Const. of UC Fencing  at 66 KV SS Mallewal</t>
  </si>
  <si>
    <t>Const. of 11KV Cap.Bank at 66KV SS Narangwal(CWL06/2017-18)</t>
  </si>
  <si>
    <t>Const. of bay at 66 KV SS South City(CWL 02/2016-17)</t>
  </si>
  <si>
    <t>Const. of all T/C/W for 1 no. 66Kv I/C Bay at 66Kv s/s Tanda Badha(14/2015-16 dt.24.06.2015)</t>
  </si>
  <si>
    <t>Const.&amp; Repair of Defected Work as per Technical Audit Letter no.1754 dt. 30.06.2013 at 66Kv s/s Mahatam Nagar (11/2016-17 dt.13.10.2016)</t>
  </si>
  <si>
    <t>Const.of Addl.T/F Plinth at 66Kv s/s Adda Dakha (15/2015-16 dt.03.06.2015)</t>
  </si>
  <si>
    <t>Estimate for Breaker &amp; Stair Step at 66Kv s/s Jallalpur (CWL-09/17-18)</t>
  </si>
  <si>
    <t>Estimate for Capacitor Bank for 66Kv s/s Khanna (CWL-17/2017-18)</t>
  </si>
  <si>
    <t>Estimate for Capacitor Bank for 66Kv s/s Bhadson (CWL-16/2017-18)</t>
  </si>
  <si>
    <t>Const. of C/B at 66Kv s/s Machiwara (05/2017-18)</t>
  </si>
  <si>
    <t>Const. of C/B at 66Kv s/s Agol (07/2017-18)</t>
  </si>
  <si>
    <t>Const. of CB Fdn at 66Kv s/s Sahnewal</t>
  </si>
  <si>
    <t>Const.of 11kv CB Fdn at 66Kv s/s Adda Dakha</t>
  </si>
  <si>
    <t>Const.of CB Fdn at 66Kv s/s Dugri</t>
  </si>
  <si>
    <t>Const. of all T/C/W for addl. T/F at 66 KV SS Kacheri Chowk, Amritsar (SS Kacheri Chowk, Amritsar) (4/2016-17 dt.26.07.2016)</t>
  </si>
  <si>
    <t>Const. of fdn. 11 KV CB at 66 KV SS Lahuka, Narli, Lakhna, Harike, Sur Singh Wala, Mari megha under Tarn Taran Circle (1/2013-14 dt. 19.5.2013)</t>
  </si>
  <si>
    <t>Const. of 66 KV SS Bahmani (2/2014-15 dt. 18.3.2015)</t>
  </si>
  <si>
    <t>Const. of T/c/w  at 66 KV SS Ghee Mandi (Amritsar Circle) (10/2014-15 dt. 21.8.2014)</t>
  </si>
  <si>
    <t>Const. of fdns. And enclosure of vaccume drying plant (Oven) at 220 KV SS Crane Bay Building, Verpal 15/2014-15  dt. 20.8.2014)</t>
  </si>
  <si>
    <t>Const. of 11 KV CB Fdn., cable box fdn. And other allied t/c/w for addl. 20 MVA T/f 4x1.361 MVA C/B at 66 kv ss Chara Mandi (Bootan Mandi)  (10/1883 dt. 10.9.2014)</t>
  </si>
  <si>
    <t>66 KV SS Jhamka (11/2014-15 dt. 30.5.14)</t>
  </si>
  <si>
    <t>66 KV SS Nangal Bhoor (11/2016-17 dt. 6.9.2016)</t>
  </si>
  <si>
    <t>66 KV SS Manwal</t>
  </si>
  <si>
    <t>Const. of all t/c/w for Addl. t/f at 66 KV SS Attari (ASRO)</t>
  </si>
  <si>
    <t>Const. of platform and Bwall with Y type angle iron post, repairing and replacing of damaged wire net mash at S and T Store, Verpal (27/14-15 dt. 9.1.15)</t>
  </si>
  <si>
    <t>Const. of SGF and allied c/w for 2 no. incoming line bays from 220 KV SS Chowgawan and one no. line bay for Jasrahoor, at 66 KV SS Mohalkey (1/2015-16 dt. 23.4.15)</t>
  </si>
  <si>
    <t>Const. of t/c/w for addl. t/f at 66 KV SS Kohar Kalan (14/2014-15 dt/ 23.1.2015)</t>
  </si>
  <si>
    <t>Const. of t/c/w for line bay at 66 KV SS Manochahal (8/2015-16 dt. 4.11.2015)</t>
  </si>
  <si>
    <t xml:space="preserve">Const. of SGF and allied c/w for extension of bus bar , 2 no. 66 KV Line bays for Sarna and one no. 66 KV linebay for Dhar at 66 KV SS Ranipur </t>
  </si>
  <si>
    <t>66 KV bay line at 66 KV SS Manawala (12/2014-15 dt. 4.11.15)</t>
  </si>
  <si>
    <t>Const. of SGF and allied t/c/w for Line bays at 66 KV SS Naag kalan (18/2015-16 dt. 9.3.16)</t>
  </si>
  <si>
    <t>66 KV SS Bhoora Karimpura (27/ 2015-16)</t>
  </si>
  <si>
    <t>Const. of SGF and other allied c/w for 66 KV line bays Gharota Mirthal line at 66 KV SS Gharota</t>
  </si>
  <si>
    <t>Const.of t/c/w for incoming bay for  66 KV SS Sohian Kalan at 66 KV SS Jagdev kalan</t>
  </si>
  <si>
    <t>Const. of SGF and other a/c/w for incoming line bay from 66 KV SS Naag kalan at 66 KV SS Mudhal (19 dt. 9.3.16)</t>
  </si>
  <si>
    <t>Supplying, laying and compacting of good earth and disposal of unservicable debries material at 66 KV SS Barbarik Chowk, Jalandhar (5/2015-16 dt. 13.7.2016)</t>
  </si>
  <si>
    <t>Supplying, laying and compacting of good earth at 66 KV SS Civil Hospital Batala under APDRP (16/2016-17 dt. 25.10.2016)</t>
  </si>
  <si>
    <t>Earth filling at 66 KV SS GNDU, Amritsar (13 dt. 17.9.2016)</t>
  </si>
  <si>
    <t>Const. of SGF and allied t/c/w for incoming 66 KV line bay from 66 KV SS Ranjit Avenue at 66 KV SS Gowal Mandi (ASR Circle) (08/2016-17 dt. 6.1.2017)</t>
  </si>
  <si>
    <t>Const. of SGF and other allied c/w for 66 KV Line bays i) 2nd circuit from 132 KV SS GT Road Amritsar at 66 KV SS Ghee Mandi (ii) To 66 KV SS Hall Gate, Amritsar at 66 KV SS Ghee Mandi, (iii) to 66 KV SS Golden temple, Amritsar at 66 KV SS Ghee Mandi (10/2016-17 dt. 24.1.2017)</t>
  </si>
  <si>
    <t>Const. of all t/c/w at 66 KV SS Khemkaran for addl. t/f plinth</t>
  </si>
  <si>
    <t>Const. of SGF and other allied c/w for 66 KV Line bays at 66Kv s/s Dental College, Amritsar (15/2016-17 dt.22.03.2017)</t>
  </si>
  <si>
    <t>Const. of SGF &amp; other allied civil works for Addl. T/F at 66 KV S/Stn. Mirthal (09/2016-17 dt. 18.01.2017)</t>
  </si>
  <si>
    <t>Const. of SGF &amp; allied Civil Works for outgoing 66 KV Line bay for Bhora Karimpura at 66 KV S/S Khemkaran(Taran Taran Circle) (06/2016-17 dt. 14.12.16)</t>
  </si>
  <si>
    <t>Earth Filling as per PWD Specifications of S.H.B at 66Kv Medical College(13/7.9.2016)</t>
  </si>
  <si>
    <t>Court Case-Diposal of Execution Application EXE/112/2016 Prem Chand Vs. Land Acquisition Collector</t>
  </si>
  <si>
    <t>Const. of SGF &amp; Allied T/C/W for incoming 66Kv line bay at 66Kv s/s Medical College,ASR Circle (1/2017-18 dt.06.06.2017)</t>
  </si>
  <si>
    <t>Providing &amp; Fixing Chemical Fitting with Horizontal Rods at 66Kv s/s Dehriwal(Pathankot) (14/2016-17 dt.22.03.2017)</t>
  </si>
  <si>
    <t>Const.of Shed &amp; Fdn for Conductor measuring &amp; rewinding machine of S&amp;T Store,Verpal</t>
  </si>
  <si>
    <t>Const of SGF &amp; allied Technical Works for 66 Line bay for Mohleke at 66 KV s/s Jasraur (ASR Circle )(12/2016-17 dt.14.03.2017)</t>
  </si>
  <si>
    <t>Const.of all T/C/W at 66Kv s/s Civil Hospital,Batala (under APDRP) under operation circle,Gurdaspur</t>
  </si>
  <si>
    <t>Const.of Fdn for 5MVA T/F &amp; other allied C/W for emergent purpose at 33Kv s/s Phagwara (02/2017-18 dt. 23-10-2017)</t>
  </si>
  <si>
    <t>Const.of Fdn and other Allied C/W for 20Mva,66Kv/11Kv(T-3)Addl.T/F at 66Kv s/s Maqsoodan,Jalandhar (1388/CWJ/2017-18 dt. 06.11.17)</t>
  </si>
  <si>
    <t>Supply and Filling Good Earth and Disposal of unserviceable/Debris Material at 66Kv s/s Pragpur (under APDRP) under Op.Circle,Jalandhar (5/2017-18 dt.27/11/2017</t>
  </si>
  <si>
    <t>Const. of CB fdn. At 66 KV SS Bhadra and Datewas (55 /2012-13 dt. 14.1.2013)</t>
  </si>
  <si>
    <t>Const. of CB at 66 KV SS Dan Singh Wala (60 /4906/2013-14 dt. 22.02.2013)</t>
  </si>
  <si>
    <t>Const. of CB Fdn. At 66 KV SS Lubian Wali (10/4906 dt. 21.2.2013)</t>
  </si>
  <si>
    <t>Const. of CB Fdn. At 66 KV SS Baja Marar (10/4906 dt. 21.2.2013)</t>
  </si>
  <si>
    <t>Const. of all T/C/W at 66 KV SS Peer Baksh Chauhan (9/2013-14/53/2012-13  dt. 3.6.2013)</t>
  </si>
  <si>
    <t>Const. of T/C/W at 66 KV SS Sainian Road, Fazilka (13/2013-14/19/CWC/2012-13 dt. 24.7.13)</t>
  </si>
  <si>
    <t>Const. Of Bus bar foundationsat 66 KV SS Patto Hira Singh (17/4906 dt. 27.12.2013)</t>
  </si>
  <si>
    <t>Const. Of all T/C/W at 66 KV SS Kot Mohammad Khan (48/2012-13 dt. 11.10.2012)  (12//2014-15 dt. 2.3.2014)</t>
  </si>
  <si>
    <t>Const. of All T/C/W at 66 KV SS  Dalel Singh Wala (22/2013-14 dt. 18.11.2013)</t>
  </si>
  <si>
    <t>Const. of addl. T/F plinth at 66 KV SS Bhadra (24/2013-14 dt. 5.3.14)</t>
  </si>
  <si>
    <t>66 KV SS Mukand Singh Wala (24/2014-15 dt. 9.12.14)</t>
  </si>
  <si>
    <t>Const. of addl. T/F plinth and its allied SGF at 66 KV SS Gobindpura (10/2014-15 dt. 28.5.14)</t>
  </si>
  <si>
    <t>66 KV SS Karmuwala (9/2014-15 dt. 20.5.2014)</t>
  </si>
  <si>
    <t>Const, of addl. t/f and its allied SGF fdn. at 66 KV SS Malout Rd. BTI</t>
  </si>
  <si>
    <t>66 KV SS Ganga (17/2014-15 dt. 7.11.2014)</t>
  </si>
  <si>
    <t>Const. of 11 KV CB AT 66 KV SS Datewas</t>
  </si>
  <si>
    <t>Const of one no bay for solar power house at 66 KV ss Nangla Jodkian (19/2014-15 dt. 17.9.2014)</t>
  </si>
  <si>
    <t>Const. of one no. bay for Solar Power House at 66 KV SS Jagga Ram Tirath (25/2014-15 dt. 7.10.2014)</t>
  </si>
  <si>
    <t>Const. of 66 KV SS Mehta (19/2014-15 dt. 19.11.14)</t>
  </si>
  <si>
    <t>Const. Of addl. t/f plinth and SGF at 66 KV SS Pandori Khattrian (39/2014-15 dt. 20.11.14)</t>
  </si>
  <si>
    <t>Const. of bus bar foundation at 66 KV SS Bhokhra (Goniana) (91/4906/9.1.2015)</t>
  </si>
  <si>
    <t>Const. of one no. line bay fdn. At 66 KV SS Chak sherawal for 66 KV SS Kotra Chaksherawala line (51/2014-15 dt. 24.12.14)</t>
  </si>
  <si>
    <t>Const. of one no. bay for Solar Power House at 66 KV SS at Ratta Tibba  (58/2014-15 dt. 26.2.2015)</t>
  </si>
  <si>
    <t>Const. of all t/c/w at 66 KV SS Dane wala (26/2014-15 dt. 9.12.14)</t>
  </si>
  <si>
    <t>Const. of 1  no. line bay at 66 KV SS Arniwala for 66 KV Arniwala Ghattianwali line (50/2014-15 dt. 24.12.14)</t>
  </si>
  <si>
    <t>Const. of 2 no. line bay at 66 KV SS Ghattianwali jattan for Ghattianwali Jattan Chimnewala line (48/14-15 dt. 24.12.14)</t>
  </si>
  <si>
    <t>Const. of all t/c/w at 66 KV SS Heere wala (25/2014-15 dt. 9.12.2014)</t>
  </si>
  <si>
    <t>Const. of one no. 66 kv line bay fdns at 66 kv ss Chak sherawala for 66 KV SS Lakhewali Chak sherawala line  (10/2015-16 dt. 19.5.2015)</t>
  </si>
  <si>
    <t>Const. of two no. bay at Kharunj for 66 KV SS Kharunj Janisar line (47/2014-15 dt. 24.12.2014)</t>
  </si>
  <si>
    <t>Const. of all t/c/w at 66 KV SS IGC Bathinda (10/2015-16 dt. 6.8.2015)</t>
  </si>
  <si>
    <t>Const. of two no. bay at 66 KV SS Chak Janisar for 66 KV SS Kharunj Janisar line (53/2014-15 dt. 24.12.14)</t>
  </si>
  <si>
    <t>Const. of one no. line bay at Kharunj for 66 KV SS Lakhewali Kharunj line  (15/2015-16 dt. 27.5.2015)</t>
  </si>
  <si>
    <t>Const. of allied t/c/w at 66 KV SS Pojoke (9/2015-16 dt. 6.8.15)</t>
  </si>
  <si>
    <t>Const. of allied t/c/w at 66 KV SS Jodha Bhaini (7/2015-16 dt. 26.6.15)</t>
  </si>
  <si>
    <t>Const. of 2 no. line bay at 66 KV SS Ghattianwali Jattan for 66 KV SS Arniwala Ghattianwali line</t>
  </si>
  <si>
    <t>66 KV SS Maur (12/2015-16 dt. 15.9.15)</t>
  </si>
  <si>
    <t>Const. of one no. bay fdn. For M/s PL Sunshine Pvt. Ltd. SPP at 66 KV SS Boha (25/2015-16 dt. 16.9.15)</t>
  </si>
  <si>
    <t>Const. of one no. line bay fdn for Mihit Solar Power Pvt. Ltd.  SPP mankhera at 66 KV SS Sardulgarh (26/2015-16 dt. 16.9.2015)</t>
  </si>
  <si>
    <t>Const. of one no. line bay fdn for Lubian wali 66 KV SS Mukand Singh wala at 66 KV SS Lubianwali (31/2015-16 dt. 7.10.15)</t>
  </si>
  <si>
    <t>Const. of two no. line bay fdn for Solar power plant at 66 KV SS Alike (46/2015-16 dt. 18.1.16)</t>
  </si>
  <si>
    <t>Const. of all Tech. C/W at  66 KV SS Sekhu (06/2015-16 dt. 17.6.15)</t>
  </si>
  <si>
    <t>Const. of one no. line bay fdn. For M/s Acme Solar Rooftop System Pvt. Ltd.at 66 KV SS Nangla Jodkian (48/2015-16 dt. 22.1.2015)</t>
  </si>
  <si>
    <t>Const. of one no. line bay fdn. For M/s Allianz Group LLC SPP Vill. Chak Badhi 66 KV SS Fattan wala (28/2015-16 dt. 29.9.2015)</t>
  </si>
  <si>
    <t>Const. of one no. line bay fdn for Oasis Green Energy Pvt. Ltd.  SPP at 66 KV SS Bareta (23/2015-16 dt. 16.9.2015)</t>
  </si>
  <si>
    <t>66 KV SS Selbrah (23/2015-16 dt. 7.1.2016)</t>
  </si>
  <si>
    <t>Const. of one no. line bay fdn at 66 KV SS Fatta Khera for 66 KV SS Killianwali (44/2015-16 dt. 31.12.2015)</t>
  </si>
  <si>
    <t>Const. of addl. Bay and allied c/w at 66 KV SS Bareta (50/2015-16 dt. 5.2.2016 )</t>
  </si>
  <si>
    <t>Const. of all T/C/W at  66 KV SS Churiwala Dhanna(Est no. 1021)</t>
  </si>
  <si>
    <t>Const. Of addl. t/f plinth at 66 KV SS Alike (13/2012-13 dt. 9.8.2012)</t>
  </si>
  <si>
    <t>Const. Of one no. Bay fdn at Lambi for 66 KV SS Badal (43/2015-16 dt. 31.12.2015)</t>
  </si>
  <si>
    <t>66 KV SS Maur Kalan (3/2016-17 dt. 27.5.2016)</t>
  </si>
  <si>
    <t>Const. of addl. t/f plinth and SGF at 66 KV SS Aulakh (23/2012-13 dt. 17.9.2012)</t>
  </si>
  <si>
    <t>Const. of 2 no. line bay foundation at 66 KV SS Peori ( one on. Solar bay for M/s Azure Power Pluto Pvt. Ltd. And other incoming bay (5/2016-17 dt. 22.8.2016)</t>
  </si>
  <si>
    <t>Const. of two no. line bay fdn. At 66 KV SS Banwala Anuka (Solar bay for M/s Azure Power Pluto Pvt. Ltd. And other for incoming bay) (9/2016-17 dt. 8.9.2016 )</t>
  </si>
  <si>
    <t>Const. of line bay fdn. At 66 KV SS Bhangi Nihal Singh wala for 66 KV SS Sekhu (47/2015-16)</t>
  </si>
  <si>
    <t>Const. of one no. solar bay fdn. For M/s Photon Sunbeam Pvt. Ltd. At 66 KV SS Rama (12/2016-17 dt. 19.9.2016)</t>
  </si>
  <si>
    <t>Const. of two no. line bay fdn. At 66 KV SS Banwala Hanbanta (Solar bay for M/s Azure Power Pluto Pvt. Ltd. And other for incoming bay) (13/2016-17 dt. 12.10.2016)</t>
  </si>
  <si>
    <t>Const. of two no. line bay fdn. At 66 KV SS Malookpura(Solar bay for M/s Azure Power Pluto Pvt. Ltd. And other for incoming bay) (61/2016-17 dt. 22.8.2016)</t>
  </si>
  <si>
    <t>Const. of incoming bay foundations at 66 KV CKT-2 from Malout Road Bathinda at 66 KV SS Sangat</t>
  </si>
  <si>
    <t>Const. of one no. line bay for M/s Magnet Buildtech Pvt. LTd. Solar Power house at 66 KV SS Boha (11/2016-17 dt. 12.9.2016)</t>
  </si>
  <si>
    <t>66 KV SS Bhagsar</t>
  </si>
  <si>
    <t>Const. of two no. line bay fdn. At 66 KV SS Tharajwala (one no. solar bay for M/s Azure Power Pluto Pvt. Ltd. And other for incoming bay) (04/2016-17 dt. 22.8.2016)</t>
  </si>
  <si>
    <t>Const. of all t/c/w at 66 KV SS Gurali (18/2016-17 dt. 4.11.2016)</t>
  </si>
  <si>
    <t>Const. of all Tech. Civil Works at 66Kv s/s Ahalupur (20/2016-17 dt.14.3.2017)</t>
  </si>
  <si>
    <t>Const. of 66 KV SS Gurthari</t>
  </si>
  <si>
    <t>Const. of all Tech. &amp; Allied Civil Works at 66 Kv s/s Mussa (03/2017-18 dt.25.05.2017)</t>
  </si>
  <si>
    <t>Const. of Addl. T/F Plinth and S.G.F at  66 KV S/S Chak budhoke (18/2016-17 dt. 22.01.2017)</t>
  </si>
  <si>
    <t>Const. of 12 no. Cap.Bank Fdn at 66Kv s/s Sukhewala,Dina Sahib &amp; Kot Ise Khan (19/2016-17 dt.23.01.2017)</t>
  </si>
  <si>
    <t>Const. of Brick Wall for laying Fdns. Stone at 66Kv s/s Gurthari (102/4906 dt. 20.12.2016)</t>
  </si>
  <si>
    <t>Const. of Brick Wall for laying Fdns. Stone at 66Kv s/s Ahlupur (100/4906 dt.13.12.2016)</t>
  </si>
  <si>
    <t>Const. of Addl T/F Plinth and its Allied SGF at 66Kv s/s Malooka (20/2016-17 dt.29.03.2017)</t>
  </si>
  <si>
    <t>Const. of FDNS for Cable Conductor measuring rewinding machine at Central Store Pokhra</t>
  </si>
  <si>
    <t>Const.of 1no.Addl.T/F Plinth and its Allied Structure at 66Kv s/s Janer (01/2017-18 dt.22.05.2017)</t>
  </si>
  <si>
    <t>Const.of 1no.Line Bay Fdn.at 66Kv s/s Kot Sukhian for Sandhwan (45/2015-16 dt.07.01.2016)</t>
  </si>
  <si>
    <t>Const.of SGF &amp; Allied T/C/W for 66Kv Line Bay at 66Kv s/s Qadian (Batala Circle) (13/2016-17 dt.14.03.2017)</t>
  </si>
  <si>
    <t>Const.of NCT &amp; Stair Step at 66Kv s/s Makhu</t>
  </si>
  <si>
    <t>Const.of 2 no. Bus Bar Foundations at 66Kv s/s Tharaj  (94/4906 dt.14.03.2016)</t>
  </si>
  <si>
    <t>Supplying,Laying &amp; Compacting of Good Earth at 66Kv s/s Tibbi Sahib,MKT (04/2017-18 dt. 15-11-17)</t>
  </si>
  <si>
    <t>Total</t>
  </si>
  <si>
    <t>Const. of Addl. T/F at 66 KV SS Ghanauri Kalan (31/CWD/2012-13 dt. 21.3.2013)</t>
  </si>
  <si>
    <t>Const. of Addl.  Bay and allied C/W at 66 KV SS Kurali (26/CWD/2013-14  dt. 2.5.2013)</t>
  </si>
  <si>
    <t>Const. of addl. t/f and allied c/w at 66 KV SS Fateh Majri (34/CWD/2014-15 dt. 8.12.14)</t>
  </si>
  <si>
    <t>Const. of t/c/w and allied works at 66 KV SS Phase 68, Mohali (30/CWD/2014-15 dt. 10.10.2014)</t>
  </si>
  <si>
    <t>Const. of all technical and allied c/w at 66 KV SS Karamgarh (14/CWD/2015-16 dated 08.09.2015)</t>
  </si>
  <si>
    <t>Const. of allied c/w at 66 KV Tulewal Cap Bank</t>
  </si>
  <si>
    <t>Const. of all allied c/w at 66 KV SS Rohar Jageer (32/CWD/2015-16 dt. 30.3.16)</t>
  </si>
  <si>
    <t>Const.of Addl.Bay &amp; Fdns at 66Kv s/s Jorkian Nanglan (19/CWD/2017-18 dt. 22.03.18)</t>
  </si>
  <si>
    <t>Const.of Addl.Bay &amp; Fdns at 66Kv s/s Jagga Ram Terath (21/CWD/2017-18 dt. 23.03.18)</t>
  </si>
  <si>
    <t>Const.of Fdn of 11Kv Bus-Bar,NCT and Brick Step at 66Kv s/s Agoul (14/2016-17 dt. 28.03.17)</t>
  </si>
  <si>
    <t>Const.of allied C/W at 66Kv s/s Focal Point,Patiala (13/CWD/2016-17 dt.29.07.16)</t>
  </si>
  <si>
    <t>Const. of Addl. Bay and Allied fdns at  66 KV S/S Kahnewal (20/CWD/2017-18 dt.23.03.2018)</t>
  </si>
  <si>
    <t>Const.of all T/C/W at 66Kv s/s Sanauri Adda,Patiala (8/2018-19 dt. 30.10.2018)</t>
  </si>
  <si>
    <t>Const. of Addl.Bay at 66Kv s/s Dhan Singh Khana (25/CWD/2017-18 dt. 05.03.2018)</t>
  </si>
  <si>
    <t>Const.of Circuit Breaker Fdn and other allied C/W at 66Kv s/s Dhadrian (32/CWD/2017-18 dt. 05.03.2018)</t>
  </si>
  <si>
    <t>Const.of Addl.Bay at 66Kv s/s Ghaso Khana (26/CWD/2017-18 dt. 05.03.2018)</t>
  </si>
  <si>
    <t>Const.of CB Fdn and other allied C/W at 66Kv s/s Pakho (30/CWD/2017-18 dt. 05.03.2018)</t>
  </si>
  <si>
    <t>Const.of CB Fdn and other allied C/W at 66Kv s/s Aspal Kalan (31/CWD/2017-18 dt. 05.03.2018)</t>
  </si>
  <si>
    <t>Const.of Addl.Bay at 66Kv s/s Dyalpur Mirza (2/CWD/2018-19 dt. 29.05.2018)</t>
  </si>
  <si>
    <t>Const.of Addl.Bay at 66Kv s/s Dyalpur Bhaika (1/CWD/2018-19 dt. 29.05.2018)</t>
  </si>
  <si>
    <t>Const. of Addl. 2no Bays at 66Kv s/s Jalal (3/CWD/2018-19 dt. 29.05.2018)</t>
  </si>
  <si>
    <t>Const.of C/W and allied Fdn of existing bay of Lalru Line at 66Kv s/s Handesra, Mohali (35/CWD/2018-19 dt. 07.05.2018)</t>
  </si>
  <si>
    <t>Const. of Addl.Bay and allied Fdns at 66Kv s/s MES,Barnala Road,BTI (28/CWD/2017-18 dt. 05.03.2018)</t>
  </si>
  <si>
    <t>Const. of Addl.Bay and allied Fdns at 66Kv s/s Gill Kalan    (04/CWD/2018-19)</t>
  </si>
  <si>
    <t>Const.of T/C/W at 66Kv s/s Ramgarh Bhudda,Mohali (4/CWD/2018-19 dt.25.04.2018)</t>
  </si>
  <si>
    <t>Const. of Major Fdns,Cable Trenching, Spreading of Gravel and other C/W at 66Kv s/s Kahnewal</t>
  </si>
  <si>
    <t>Const. of Major Fdns,Cable Trenching, Spreading of Gravel and other C/W at 66Kv s/s Jorkian Nangal</t>
  </si>
  <si>
    <t>Const.of C/W and allied Fdn of existing bay of Lalru Line at 66Kv s/s Chaunta, Ludhiana (38/CWSD/M/2018-19 dt. 14-09-18)</t>
  </si>
  <si>
    <t>Const. of Major Fdns Cable Trenches and other C/W at 66Kv s/s Gill Kalan</t>
  </si>
  <si>
    <t>Const.of T/C/W at 66Kv s/s Haripur Kudda (Op.Circle,Mohali) (05/CWD/2018-19 dt. 21/05/2018)</t>
  </si>
  <si>
    <t>Const.of Addl.Bay and allied civil works at 66Kv s/s Bahadurgarh (39/CWD/2018-19 dt. 15.10.18)</t>
  </si>
  <si>
    <t>Const.of Damaged Unclimable Fencing at 66Kv s/s Chappar (36/CWD/2018-19 dt. 09-08-2018)</t>
  </si>
  <si>
    <t>Const.of Addl.Bay and allied civil works at 66Kv s/s Mallewal (37/CWD/2018-19 dt. 07.09.2018)</t>
  </si>
  <si>
    <t>Const.of all Tech and Allied Civil Works at 66Kv s/s Sandaur (48/CWD/2018-19)</t>
  </si>
  <si>
    <t>Const.of Addl.T/F Fdns &amp; allied Civil Works at 66Kv s/s Gandhaun (51/CWD/2018-19)</t>
  </si>
  <si>
    <t>Const.of CB Fdns at 66Kv s/s Focal Point,Rajpura (43/CWD/2018-19 dt. 06.12.18)</t>
  </si>
  <si>
    <t>Const.of CB Fdns at 66Kv s/s Rajpura Old (44/CWD/2018-19 dt. 06.12.18)</t>
  </si>
  <si>
    <t>Const.of Addl.T/F Plinth &amp; allied Civil Works at 66Kv s/s Bhadour (48/CWD/2018-19 dt. 20.12.18)</t>
  </si>
  <si>
    <t>66Kv s/s Sindhar</t>
  </si>
  <si>
    <t>Const.of all  T/C/W at 66Kv s/s Gharuan,Mohali</t>
  </si>
  <si>
    <t>Const.of Addl.T/F and allied civil works at 66Kv s/s Sihaal</t>
  </si>
  <si>
    <t>Const.of Demo Model for Addl.T/F Plinth and allied civil works at TTI,Patiala</t>
  </si>
  <si>
    <t>Const.of Addl.T/F Plinth and allied civil works at 66Kv s/s Dirba</t>
  </si>
  <si>
    <t>Const.of Addl.T/F Fdn and allied civil works at 66Kv s/s Sekhuwas</t>
  </si>
  <si>
    <t>Const. of T/C/ W for 66 KV SS Pabbian (63/2012-13 dt. 28.2.2013)</t>
  </si>
  <si>
    <t>Const. of T/C/W for addl. T/F  at 66 KV SS Focal Point Mandi Gobindgarh (14/2013-14 dt. 17.10.2013)</t>
  </si>
  <si>
    <t>Const. of T/C/W at 66 KV SS Gorahar/ Bhundri (30/2013-14 dt. 20.1.14)</t>
  </si>
  <si>
    <t>Const.of all T/C/W at 66Kv s/s Mall Road,Hoshiarpur (03/2015-16 dt. 07/05/2015)</t>
  </si>
  <si>
    <t>Const. of t/c/w for 2 no. 66 KV line bay at 66 KV SS Sirhind (26/2015-16 dt. 26.11.15)</t>
  </si>
  <si>
    <t>Const. of 66 KV outgoing bay for Sadhu Ashram at 66 KV SS Chabbewal (24/2015-16 dt. 19.11.15)</t>
  </si>
  <si>
    <t>Const. of t/c/w for 66 KV o/g bay at 66 KV SS Ajjowal (29/2015-16 dt. 30.11.15)</t>
  </si>
  <si>
    <t>Const.of Capacitor Bank for 66Kv s/s Khanna (05/2017-18 dt.01.02.2018)</t>
  </si>
  <si>
    <t>Const.of Capacitor Bank for 66Kv s/s Bhadson (02/2017-18 dt.01.02.18)</t>
  </si>
  <si>
    <t>Const. of C/B at 66Kv s/s Agol (02/2017-18 dt. 01.02.2018)</t>
  </si>
  <si>
    <t>Const.of CB Fdn at 66Kv s/s Dugri (03/2017-18 dt.09.02.2018)</t>
  </si>
  <si>
    <t>Const.of all T/C/W 2no Incoming Bay from 220Kv s/s Pakhowal at 66Kv s/s Sudhar</t>
  </si>
  <si>
    <t>Const.of all T/C/W for Addl.20MVA 66/11Kv T/F at 66Kv s/s Raikot</t>
  </si>
  <si>
    <t>Const.of all T/C/W for Incoming 66Kv Bay at 66Kv s/s Raikot</t>
  </si>
  <si>
    <t>Const.of Fdn of Breaker and Brick Step at 66Kv s/s Jalalpur (1/2017-18 dt. 16.01.2018)</t>
  </si>
  <si>
    <t>Filling of Good Earth at 66Kv s/s Chaura Bazaar,Ludhiana (21/2015-16 dt. 05.10.2015)</t>
  </si>
  <si>
    <t>Const.of CB Fdn at 66Kv s/s Indra Park (01/2017-18 dt 09.02.18)</t>
  </si>
  <si>
    <t>Const.of CB Fdn at 66Kv s/s Ryiewal (03/2017-18 dt 01.02.18)</t>
  </si>
  <si>
    <t>Const.of Addl.T/F and allied Civil works at 66Kv s/s Tohra (CWL-7/2018-19)</t>
  </si>
  <si>
    <t>Const.of 66Kv Line Bay at 66Kv s/s Roomi (CWL 11-2016-17)</t>
  </si>
  <si>
    <t>Const.of Addl.O/g bay at 66Kv s/s Talwara (CWL-08 2018/19)</t>
  </si>
  <si>
    <t xml:space="preserve">Const.of 66Kv Line Bay Fdn.at 66Kv s/s Amaltas </t>
  </si>
  <si>
    <t>Const.of Addl.T/F Plinth and allied fdn at 66Kv s/s Doburji (12/CWL/2018-19 dt. 29/01/2019)</t>
  </si>
  <si>
    <t>Const.of Addl.T/F Plinth and allied civil works at 66Kv s/s Chaurwala (CWL-14/2018-19)</t>
  </si>
  <si>
    <t>Const.of Circuit Breaker &amp; Allied Fdn at 66Kv s/s Badeenpur (CWL-3/2018-19)</t>
  </si>
  <si>
    <t>Const.of Addl.T/F Plinth &amp; Bay fdn at 66Kv s/s Shahjahanpur (CWL-09/2018-19)</t>
  </si>
  <si>
    <t>Const. of all T/C/ W at 66 KV SS Jagdev Kalan (6/2013-14 dt. 15.5.2013)</t>
  </si>
  <si>
    <t>Const. of all T/C/W at 66 Kv s/s Sohian Kalan,ASR (2/2016-17 dt. 28.4.16)</t>
  </si>
  <si>
    <t>66 KV SS Jallalpura under ASR circle (01/2016-17 dt. 12.4.16)</t>
  </si>
  <si>
    <t>Const. of SGF and other allied c/w for 66 KV line bays Gharota Mirthal line at 66 KV SS Gharota (20/2015-16 dt. 31.03.2016)</t>
  </si>
  <si>
    <t>Const. of SGF &amp; allied Civil Works for outgoing 66 KV Line bay for Bhoora Karimpura at 66 KV S/S Khemkaran(Taran Taran Circle) (06/2016-17 dt. 14.12.16)</t>
  </si>
  <si>
    <t>Supply and Filling Good Earth and Disposal of unserviceable/Debris Material at 66Kv s/s Pragpur (under APDRP) under Op.Circle,Jalandhar (5/2017-18 dt.27/11/2017)</t>
  </si>
  <si>
    <t>Const. of all Tech. C/W at 66 KV S/S Manwal (Gurdaspur Circle)   (32/2014-15 dt.16.02.2015)</t>
  </si>
  <si>
    <t>Supply and Filling Good Earth at 66 KV S/S Nawanshehar (under APDRP) under Op. Circle, Nawanshehar (1/2018-19 dt.18.04.2018)</t>
  </si>
  <si>
    <t>Const of All Tech. C/W at 66 KV S/S Civil Hospital, Batala (APDRP Scheme) (06/2017-18 dt. 27.11.2017)</t>
  </si>
  <si>
    <t>Const.of SGF &amp; allied T/C/W for incoming 66Kv Line Bays at 66Kv s/s Sathiala (ASR Circle) (03/2017-18 dt.06/11/17)</t>
  </si>
  <si>
    <t>Const. of 11Kv CB Fdn. at 66Kv s/s Ranipur under GSP Circle (8/2017-18 dt. 09.01.2018)</t>
  </si>
  <si>
    <t>Const. of 11Kv CB Fdn. at 66Kv s/s Dehriwal under GSP Circle (10/2017-18 dt. 09.01.2018)</t>
  </si>
  <si>
    <t>Const. of 11Kv CB Fdn. at 66Kv s/s Hardo-Channia under GSP Circle (09/2017-18 dt. 09.01.2018)</t>
  </si>
  <si>
    <t>Const. of 11Kv CB Fdn. at 66Kv s/s Razoya under GSP Circle (06/2017-18 dt. 09.01.2018)</t>
  </si>
  <si>
    <t>Const. of 11Kv CB Fdn. at 66Kv s/s Kala-Afgana under GSP Circle (07/2017-18 dt. 09.01.2018)</t>
  </si>
  <si>
    <t>Const. of Supplying, Laying &amp; Compacting of Good Earth at 66Kv s/s Bahmani (GSP Circle) (37/2014-15 dt. 24.03.2015)</t>
  </si>
  <si>
    <t>Const.of Addl Bay at 66Kv s/s Dhan Singh Khana</t>
  </si>
  <si>
    <t>Const.of Addl Bay at 66Kv s/s Kassoana</t>
  </si>
  <si>
    <t>Const. of S.G.F. and othe allied C/W for 66 KV Line Bay at 66 KV S/S Khalu  (980/04/CWJ/2018-19 dated 15.06.2018)</t>
  </si>
  <si>
    <t>Const. of Addl T/F Plinth &amp; other allied T/C/W at 66 KV S/S at Sarai Amanat Khan (11/2017-18 dated 21.02.2018)</t>
  </si>
  <si>
    <t>Const.of all T/C/W at 66Kv s/s Sidhwan Dhono(under Kapurthala Circle) (2/2018-19 dt. 24/4/2018)</t>
  </si>
  <si>
    <t>Const.of SGF &amp; allied T/C/W for 66Kv Line Bays at 66Kv s/s Ranjit Avenue &amp; Kacheri Chowk (under ASR Circle) (06/2018-19 dt. 22.06.2018)</t>
  </si>
  <si>
    <t>Const.of SGF &amp; other allied C/W for 66Kv Line Bay for Manwal at 66Kv s/s Narot Jaimal Singh (12/2018-19 dt. 24.09.18)</t>
  </si>
  <si>
    <t>Const.of SGF &amp; other allied civil works at 66Kv s/s Bundala (1481/16/CWJ/2018-19 dt. 25.09.18)</t>
  </si>
  <si>
    <t>Const.of Circuit Breaker Fdn,Brick Step &amp; CT/PT/LA at 66Kv s/s Daulatpur (on Emergent Basis ) (1485/17/CWJ/2018-19 dt. 25.09.18)</t>
  </si>
  <si>
    <t>Const.of SGF and other allied Civil Works for 2no.66Kv Line bays at 66Kv s/s Ucha (984/03/CWJ 2018-19 dt. 15/06/18)</t>
  </si>
  <si>
    <t>Const.of SGF &amp; other allied civil works at 66Kv s/s Tibba</t>
  </si>
  <si>
    <t>Const.of Switch Gear Fdn and other allied civil works for 66Kv Line Bays at 66Kv s/s Drauli Kalan (08/2018-19 dt. 24.09.2018)</t>
  </si>
  <si>
    <t>Const.of all T/C/W at 66Kv s/s Veela Teja</t>
  </si>
  <si>
    <t>Const.of SGF &amp; other allied civil works for line bay at 66Kv s/s Focal Point,Tarn Taran</t>
  </si>
  <si>
    <t>Const.of SGF &amp; other allied civil works for line bay at 66Kv s/s Ghee Mandi,ASR</t>
  </si>
  <si>
    <t>Const. of all T/C/W at 66 KV SS Lappo (40/2013-14 dt. 3.9.2012)</t>
  </si>
  <si>
    <t>Const. of CB at 66 KV SS Kalyan Sukha (27/4906 dt. 9.7.2014)</t>
  </si>
  <si>
    <t>Const. of Addl. SGF at 33 KV Amarpura upgradation to 66 KV (11/2013-14 dt. 15.1.2014)</t>
  </si>
  <si>
    <t>Const. of one no. bay at 66 KV SS Pathrala for Pathrala Killianwali line (17/2014-15 dt. 14.08.2014)</t>
  </si>
  <si>
    <t>Const.of all T/C/W at 66 Kv s/s Ganga (17/2014-15 dt. 7.11.2014)</t>
  </si>
  <si>
    <t>Const. Of 2 no. Set of CB fdn. At 66 KV SS Kotli Kalan (89/4906/12.9.2014)</t>
  </si>
  <si>
    <t>Const. of one no. bay for Solar Power House at 66 KV SS Pathrala (23/2014-15 dt. 7.10.2014)</t>
  </si>
  <si>
    <t>Const. of addl.t /f plinth and its SGF at 66 KV SS Banwala Hanbanta (38/2014-15 dt. 20.11.14)</t>
  </si>
  <si>
    <t>Const. Of addl. t/f plinth at 66 KV SS Kotli Kalan (37/2014-15 dt. 20.11.2014)</t>
  </si>
  <si>
    <t>Const. of 2 no. line bay at 66 KV SS Chimnewala for 66 KV Ghattianwali- chimnewala line (49/2014-15 dt. 24.12.14)</t>
  </si>
  <si>
    <t>Const. of Addl. t/f plinth and its SGF at 66 KV SS Chak Veroke (17/2013-14 dt. 28.1.14)</t>
  </si>
  <si>
    <t>Const. of 2nd Circuit From 220 KV SS Bagha Purana at 66 KV SS Jaiton</t>
  </si>
  <si>
    <t>Const. of one no. addl. t/f plinth and its allied SGF at 66 KV SS Kot Shamir (54/2014-15 dt. 24.12.2014)</t>
  </si>
  <si>
    <t>Const. of one no. 66 KV Line bay foundations at 66 KV SS Jaito (59/2014-15 dt. 17.3.15)</t>
  </si>
  <si>
    <t>Const. of addl.t /f plinth and its SGF at 66 KV SS Banwala Anuka (01/2015-16 dt. 1.4.2015)</t>
  </si>
  <si>
    <t>Const. of one no. 66 kv line bay fdns at 66 kv ss Lakhewali for 66 KV SS Lakhewali Chak sherawala line  (52/2014-15 dt. 24.12.2014)</t>
  </si>
  <si>
    <t>Const. of 1 no. bay fdn for SPP  Pvt. Ltd. Usmankhera at 66 KV SS Kallar Khera (29/2015-16 dt. 29.9.15)</t>
  </si>
  <si>
    <t>Const. of one no. bay fdn for 66 KV SS IGC Bathinda at 66 KV Model Town Ph-3 Bathinda (37/2015-16 dt. 7.12.2015)</t>
  </si>
  <si>
    <t>Const. of one no. bay fdn for 66 KV SS MES Bathinda at 66 KV Model Town Ph-3 Bathinda (38/2015-16 dt. 7.12.2015)</t>
  </si>
  <si>
    <t>Const. of addl. Line bay fdn. At 66 KV SS Mandi Kalan (40/2015-16 dt. 17.12.2015)</t>
  </si>
  <si>
    <t>Supplying, laying and compacting of good earth at 66 KV SS Malout (7/2016-17 dt. 26.8.2016)</t>
  </si>
  <si>
    <t>Const. of CB fdn. At 66 KV SS Kishanpura (03/4906 dt. 18.07.16)</t>
  </si>
  <si>
    <t>Const. of solar bay at 66 KV SS Jodhpur Pakhar</t>
  </si>
  <si>
    <t>Const. of all Tech. Civil Works at 66Kv s/s Ahalupur (Kauriwara) (20/2016-17 dt.14.3.2017)</t>
  </si>
  <si>
    <t>Const.of NCT &amp; Stair Step at 66Kv s/s Makhu (04/4906 dt. 18.07.16)</t>
  </si>
  <si>
    <t>Const. of all T/C/W at 66Kv s/s Hanumaangarh Road,Abohar (8/2017-18 dt. 05.03.2018)</t>
  </si>
  <si>
    <t>Const. of CB Fdns at 66Kv s/s Rode  (1/2017-18 dt.15.11.2017)</t>
  </si>
  <si>
    <t>Const. of CB Fdns at 66Kv s/s Matta  (2/2018-19)</t>
  </si>
  <si>
    <t>Const. of CB Fdns at 66Kv s/s Chaina  (1/2018-19 dt.03.05.2018)</t>
  </si>
  <si>
    <t>Const. of Supplying, Laying &amp; Compacting of Good Earth at 66Kv s/s Husnar (17/2016-17 dt. 09.12.2016)</t>
  </si>
  <si>
    <t>Chemical Treatment for Soil to Improve Soil Resistivity for 66Kv s/s Husnar (APDRP) (06/2017-18)</t>
  </si>
  <si>
    <t>Const. of T/C/W at 66Kv s/s Sudh Singh Wala (07/2017-18 dt. 05.12.2017)</t>
  </si>
  <si>
    <t>Const.of Addl Bay at 66Kv s/s Model Town,Phase-3,Bathinda</t>
  </si>
  <si>
    <t>Const.of Addl Bay at 66Kv s/s MES,Grid Barnala Road,BTI</t>
  </si>
  <si>
    <t>Const of 6 No CB Fdns at 66 KV S/S Rama (01/4906 dated 28.11.2017 )</t>
  </si>
  <si>
    <t>Const of 6 No CB fdns at 66 KV S/S IGC Bathinda, Datewas &amp; Mandi Kalan (02/2017-18 dated 22.03.2017)</t>
  </si>
  <si>
    <t>Const.of CB at 66Kv s/s Gajanwala (03/2017-18 dt 15.11.17)</t>
  </si>
  <si>
    <t>Const.of CB at 66Kv s/s Mari Mustafa (02/2017-18 dt 15.11.17)</t>
  </si>
  <si>
    <t>Const. of Addl.T/F Plinth &amp; its allied S.G Fdns at 66 KV S/S Dan Singh Wala (03/2015-16 dt 01.04.15)</t>
  </si>
  <si>
    <t>Const.of CB Fdn at 66Kv s/s Bhinder Kalan (02/4906 dt. 18.07.16)</t>
  </si>
  <si>
    <t>Const.of 2no Cap.Bank Fdns at 66Kv s/s Raipur (04/4906 dt.12.10.18)</t>
  </si>
  <si>
    <t>Const.of 2no Cap.Bank Fdns at 66Kv s/s Dhalewan (03/4906 dt.13.08.18)</t>
  </si>
  <si>
    <t>Const.of 6no Cap.Bank Fdns at 66Kv s/s Kot Dharmu (02/4906 dt. 13.08.18)</t>
  </si>
  <si>
    <t>Const.of CB &amp; other allied C/W at 66Kv s/s Fattanwala (06/4906 dt. 05.12.17)</t>
  </si>
  <si>
    <t>Const.of 11Kv CB Fdn at 66Kv s/s Chahal-Kalan(under GSP Circle) (01/2018-19 dt. 18.05.2018)</t>
  </si>
  <si>
    <t>Const.of all T/C/W at 66Kv s/s Lohgarh (11/2018-19 dt. 22.11.18)</t>
  </si>
  <si>
    <t>Const.of One no Addl.T/F Plinth at 66Kv s/s Karni Khera (05/2018-19 dt. 12.11.18)</t>
  </si>
  <si>
    <t>Const.of CB fdn. at 66Kv s/s Rauke Kalan</t>
  </si>
  <si>
    <t>Const.of CB fdn. at 66Kv s/s Paito Hina Singh</t>
  </si>
  <si>
    <t>Const.of CB,NCT,Breaker Fdn at 66Kv s/s Malout Road,Mkt Sahib</t>
  </si>
  <si>
    <t>Const.of Bus Bar &amp; NCT Fdns at 66Kv s/s Kishanpura</t>
  </si>
  <si>
    <t>Const.of Addl.T/F Plinth and its Allied Fdn. at 66Kv s/s Bhangi Nihaal Singh Wala</t>
  </si>
  <si>
    <t>Const.of 2no. C/B at 66Kv s/s Borewal</t>
  </si>
  <si>
    <t>Const.of 2no Steps, 4 C/B Set, T4 Trenchs at 66Kv s/s Chowke</t>
  </si>
  <si>
    <t>Const.of Incoming Line Bay at 66Kv s/s Phul</t>
  </si>
  <si>
    <t>Const.of Line Bay Fdn at 66Kv s/s Baba Sheikh Farid</t>
  </si>
  <si>
    <t>Const.of Addl.T/F Plinth at 66Kv s/s Rauke Kalan</t>
  </si>
  <si>
    <t>Const.of Addl.Bay at 66Kv s/s Mehta for AIIMS BTI</t>
  </si>
  <si>
    <t>Const.of Addl.T/F Plinth at 66Kv s/s Jhariwala</t>
  </si>
  <si>
    <t xml:space="preserve">Const. of T/C/W at 66 KV SS Randhawa </t>
  </si>
  <si>
    <t xml:space="preserve">Const.of 66 KV SS Talwandi Near Bhadour </t>
  </si>
  <si>
    <t>Const.of Addl.T/F Plinth &amp; other allied civil works at 66Kv s/s Jore Majra</t>
  </si>
  <si>
    <t xml:space="preserve">Const. of t/c and allied c/w at 66 KV SS MalerKotla </t>
  </si>
  <si>
    <t xml:space="preserve">Supplying, Compacting of good earth filling at 66 KV SS Model Town Sheron </t>
  </si>
  <si>
    <t>Const.of Addl.Bay and Allied Civil Works at 66Kv s/s Hiyana Kalan</t>
  </si>
  <si>
    <t xml:space="preserve">Const.of CB Fdn at 66Kv s/s Ahmedgarh </t>
  </si>
  <si>
    <t xml:space="preserve">Const.of CB Fdn at 66Kv s/s Bhasour </t>
  </si>
  <si>
    <t>Const.of T/C/W at 66Kv s/s Haripur Kurha (Op.Circle,Mohali)</t>
  </si>
  <si>
    <t xml:space="preserve">Const.of all T/C/W at 66Kv s/s Sindhar (under Op.Circle Kapurthala) </t>
  </si>
  <si>
    <t>Const.of allied civil works at 66Kv s/s Gharuan,Mohali (03/CWSD/M/2018-19 dt. 09.05.19)</t>
  </si>
  <si>
    <t>Const.of Addl.T/F Plinth and allied civil works at 66Kv s/s Dirba (54/CWD/2018-19 dt. 26.02.19)</t>
  </si>
  <si>
    <t>Const.of Addl.T/F Fdn and allied civil works at 66Kv s/s Sekhuwas (52/CWD/2018-19 dt. 26.02.19)</t>
  </si>
  <si>
    <t>Const.of Misc.Civil Works at 66Kv s/s Kaloudi (49/CWD/2018-19 dt. 21.12.18)</t>
  </si>
  <si>
    <t>Const.of Addl.T/F Plinth Fdns &amp; Allied civil works at 66Kv s/s Fateh Majri</t>
  </si>
  <si>
    <t>Const.of NCT,11Kv Bus Bar and Allied Civil works at 66Kv s/s Gajju Khera (02/Book no.2 dt. 06.03.19)</t>
  </si>
  <si>
    <t>Const.of NCT CB and Allied civil works at various 66Kv s/s Tulewal (01/Book no.2 dt. 18.01.19)</t>
  </si>
  <si>
    <t>Const.of Addl.T/F Plinth &amp; allied Civil Works at 66Kv s/s Aspal Kalan (57/CWD/2018-19 dt. 08.03.19)</t>
  </si>
  <si>
    <t>Const.of CB Fdn.at 66Kv s/s Jore Majra</t>
  </si>
  <si>
    <t>Const.of Addl.T/F Plinth Fdns &amp; Allied Civil Works at 66Kv s/s Sihal</t>
  </si>
  <si>
    <t>Const.of all T/C/W at 66Kv s/s Roshanpur</t>
  </si>
  <si>
    <t>Const.of all T/C/W at 66Kv s/s Bhasmara</t>
  </si>
  <si>
    <t xml:space="preserve">Supply,Laying &amp; Compaction of Good Earth at 66Kv s/s Ramgarh Bhudda,Mohali </t>
  </si>
  <si>
    <t>Const.of C/B Fdn at 66Kv s/s Ghanauri Kalan</t>
  </si>
  <si>
    <t>Const.of Addl.Bay and Allied Civil Works at 66Kv s/s Samundgarh</t>
  </si>
  <si>
    <t>Const.of Addl.T/F Bay (T/F No.3) at 66Kv s/s Phase-9,Mohali</t>
  </si>
  <si>
    <t>Const.of Different Civil Works at 66Kv s/s Kanjla,Kulran &amp; Gurditpura</t>
  </si>
  <si>
    <t>Const.of Addl.Bay and Allied Civil Works at 66Kv s/s Heron Kalan</t>
  </si>
  <si>
    <t>Const.of Addl.T/F Bay at 66Kv s/s Bajrur</t>
  </si>
  <si>
    <t>Const.of Addl.T/F Plinth and other allied civil works at 66Kv s/s Ghagga</t>
  </si>
  <si>
    <t>Const.of CB,NCT,11Kv Bus Bar &amp; Allied civil works at 66Kv s/s Tanda Badha</t>
  </si>
  <si>
    <t>Const.of Bay and allied civil works at 66Kv s/s Bhunerheri</t>
  </si>
  <si>
    <t>Const.of Addl.T/F Plinth and allied civil works at 66Kv s/s Sanaur</t>
  </si>
  <si>
    <t>Const.of Bay and allied civil works at 66Kv s/s Bhankar</t>
  </si>
  <si>
    <t>Const.of Addl.Bay and allied civil works at 66Kv s/s Karoda</t>
  </si>
  <si>
    <t>Const.of Addl.T/F Plinth at 66Kv s/s Dasaundha Singh Wala</t>
  </si>
  <si>
    <t xml:space="preserve">Const of Addl. Bay and allied C/W at 66  KV S/S Banarsi </t>
  </si>
  <si>
    <t xml:space="preserve">Const of Addl. Bay and allied C/W at 66  KV S/S Cheema </t>
  </si>
  <si>
    <t xml:space="preserve">Const of Bus Bar &amp; Cap Bank and other allied C/W at 66 KV S/S Badshahpur &amp; Baran </t>
  </si>
  <si>
    <t xml:space="preserve">Const of Addl. Bay and allied C/W at 66 KV S/S Focal Point Patiala </t>
  </si>
  <si>
    <t xml:space="preserve">Const of Bus Bar &amp; Cap bank and other allied C/W at 66 KV S/S Dharamgarh </t>
  </si>
  <si>
    <t xml:space="preserve">Const. of Addl. Bay and other allied C/W at 66 KV S/S Ghanaur </t>
  </si>
  <si>
    <t>Const. of 66 KV SS Attari (5/2011-12 dt. 20.5.2011)</t>
  </si>
  <si>
    <t>Const.of 66Kv Bay at 66Kv s/s Agwar Lopon</t>
  </si>
  <si>
    <t>Earth work in filling for Civil works at 66 KV SS Kanoi (APDRP) (17/2014-15 dt. 9.9.2014)</t>
  </si>
  <si>
    <t>Const. of all t/c/w for 66 KV SS I/c bay from M/s Medusales of Capacity 4 MW plant Lalpur at 66 KV SS Janauri (30/2014-15 dt/ 2.2.2015)]</t>
  </si>
  <si>
    <t>Earth work in filling for civil works at  66 KV SS Khillrian (APDRP) (32/2014-15 dt. 26.2.2015)</t>
  </si>
  <si>
    <t>Const. of t/c/w for 2nd CKT 66 KV SS Kolaha and one no. o/g bay at 66 KV SS Bahomajra (27/2015-16 dt. 26.11.2015)</t>
  </si>
  <si>
    <t>Const.of Addl.T/F Plinth Fdn.at 66Kv s/s Bhagrana</t>
  </si>
  <si>
    <t>Const.of all allied T/C/W at 66Kv s/s Rahon Road,Meharbaan</t>
  </si>
  <si>
    <t>Const.of C/B, Geo Switch, Trenches at 66Kv s/s Janauri</t>
  </si>
  <si>
    <t>Const.of Addl.T/F and allied Civil works at 66Kv s/s Tohra (7/CWL/2018-19 dt. 17/10/18)</t>
  </si>
  <si>
    <t>Const.of 66Kv Line along with all allied civil structures at 66Kv s/s Roomi</t>
  </si>
  <si>
    <t>Const.of Circuit Breaker Fdn along with all the allied civil works at 66Kv s/s Badinpur (CWL-13/2018-19 dt. 25/03/19)</t>
  </si>
  <si>
    <t>Const.of 11Kv Bus Bar Fdn at 66Kv s/s Miani (W.O no. 50 dt. 17/05/17)</t>
  </si>
  <si>
    <t>Const.of all T/C/W for Addl.T/F Plinth at 66Kv s/s Pabbian</t>
  </si>
  <si>
    <t xml:space="preserve">Const of T/C/W for breaker and allied foundation at KV S/S Bahomajra </t>
  </si>
  <si>
    <t xml:space="preserve">Const.of C/B Fdn at 66Kv s/s Shahjahanpur </t>
  </si>
  <si>
    <t>Const.of Bus Bar Fdn, NCT, Stair Steps at 66Kv s/s Attowal</t>
  </si>
  <si>
    <t>Const. of C/W for line bay at 66 KV SS Kot Mohd.Khan (Tarn Taran Circle) (11/2013-14 dt. 30.7.2013)</t>
  </si>
  <si>
    <t>Const.of all T/C/W for Addl.T/F Plinth at 66Kv s/s Attari (ASR)</t>
  </si>
  <si>
    <t>1. Const. of SGF and allied c/w for outgoing line bay for 66 KV Sarhali at 66 KV SS Daulatpur 2. Const. of SGF and allied c/w for incoming line bay from 220 KV Jamsher at 66 KV SS Daulatpur 3. Const. of SGF and allied c/w for outgoing line bay for Lovely University at 66 KV SS Daulatpur 4. Const. of NCT, steps and allied c/w for augmentation of 12.5 MVA with 20 MVA t/f at 66 KV SS Daulatpur (19/2014-15 dt 25.2.2015)</t>
  </si>
  <si>
    <t>Const. of t/c/w for addl. t/f at 66 KV SS Chak Dogra (7/2015-16 dt. 25.8.2015)</t>
  </si>
  <si>
    <t>Const. of SGF and other allied t/c/w for 66 KV line bay from 66 KV SS Lilo at 66 KV SS Kot Sadiq (02/2016-17 dt. 1.7.2016)</t>
  </si>
  <si>
    <t>Const.of SGF &amp; Allied Civil Works for Addl.T/F Bay at 66Kv s/s Khemkaran (Tarantarn Circle)</t>
  </si>
  <si>
    <t>Const.of SGF &amp; other allied civil works for line bay at 66Kv s/s Focal Point,Tarn Taran (11/2018-19 dt. 21.09.18)</t>
  </si>
  <si>
    <t>Const.of SGF &amp; other allied civil works for line bay at 66Kv s/s Ghee Mandi,ASR (15/2018-19 dt. 21.11.18)</t>
  </si>
  <si>
    <t xml:space="preserve">Const.of SGF &amp; other allied civil works for 66Kv Line Bay at 66Kv s/s Chitti </t>
  </si>
  <si>
    <t xml:space="preserve">Const.of SGF &amp; other allied civil works for 66Kv Line Bay at 66Kv s/s Mehsumpur </t>
  </si>
  <si>
    <t>Const.of all T/C/W at 66Kv s/s Lakhan Ke Padda (under Op.Circle Kapurthala)(21/2018-19 dt. 08.03.19)</t>
  </si>
  <si>
    <t>Const.of all T/C/W at 66Kv s/s Sultanpur Lodhi (under Op.Circle,Kapurthala)</t>
  </si>
  <si>
    <t>Suppling,Laying and Compacting of Good Earth at 66Kv s/s Rasoolpur,Tarn Taran</t>
  </si>
  <si>
    <t>Const.of SGF &amp; other allied civil works at 66Kv s/s Sarhali</t>
  </si>
  <si>
    <t xml:space="preserve">Const.of all T/C/W at 66Kv s/s Lohgarh </t>
  </si>
  <si>
    <t>Const.of Bus Bar Fdn,NCT and Stair Step at 66Kv s/s Wara Kishanpura</t>
  </si>
  <si>
    <t>Const.of 4no.C/B Fdns,Trenches,Stair Steps at 66Kv s/s Chowkey</t>
  </si>
  <si>
    <t>Const.of Addl.Bay and Major Fdns,Cable Trenches at 66Kv s/s Phool</t>
  </si>
  <si>
    <t>Const.of 2 no. Bay Fdn and its allied structures at 66Kv s/s Baba Sheikh Farid (12/2018-19 dt. 08.03.19)</t>
  </si>
  <si>
    <t>Const.of Addl.T/F Plinth at 66Kv s/s Rauke Kalan (36/2012-13 dt. 26/10/12)</t>
  </si>
  <si>
    <t>Const.of all Civil Works of New Outlet Store at Bhagta Bhaike (under Central Store,BTI) (20/2018-19 dt. 08.03.19)</t>
  </si>
  <si>
    <t>Const.of all T/C/W at 66Kv s/s Sangrahoor (under Op.Circle,Faridkot) (18/2018-19 dt. 08.03.19)</t>
  </si>
  <si>
    <t>Const.of all T/C/W at Jiwan Singh Wala</t>
  </si>
  <si>
    <t xml:space="preserve">Const.of all Civil Works at Central Store Bathinda for Shifting and Relocation of Store </t>
  </si>
  <si>
    <t>Suppling and Filling of Good Earth at 66Kv s/s Hanumaangarh Road,Abohar (8/2018-19 dt. 06.02.19)</t>
  </si>
  <si>
    <t>Const.of Addl.T/F Plinth &amp; its allied structures at 66Kv s/s Ramuwala (11/2018-19 dt. 08.03.19)</t>
  </si>
  <si>
    <t>Const.of C/B &amp; other allied works 66Kv s/s Malout Road,Shri Muktsar Sahib</t>
  </si>
  <si>
    <t>Const.of one no. Addl.T/F Plinth at 66Kv s/s Bangi Nihaal Singh Wala</t>
  </si>
  <si>
    <t>Const.of Line Bay Fdn.and allied structures i.e bus bar fdn,trenches etc.at 66Kv s/s Kot Mohammad Khan</t>
  </si>
  <si>
    <t>Const.of CB at 66Kv s/s Kot Mohammad Khan</t>
  </si>
  <si>
    <t xml:space="preserve">Const of one no line bay fdns and allied structure at 66 KV S/S Jeeda </t>
  </si>
  <si>
    <t>Const.of 2no Line Bays Fdn and its allied civil works at 66Kv s/s Faridkot</t>
  </si>
  <si>
    <t>Hard Cost</t>
  </si>
  <si>
    <t>IDC</t>
  </si>
  <si>
    <t>Const. of all T/C/W at 66 KV SS Hamirgarh (10/2013-14/16/CWC dt. 4.6.2013)</t>
  </si>
  <si>
    <t>Const. of all T/C/W for addl. Bay for 66 KV SS Jeond and allied C/W at 66 KV SS Jethuke (28/CWD/2013-14 dt. 2.5.2013)</t>
  </si>
  <si>
    <t>Const. of all allied c/w at 66 KV SS Kurali</t>
  </si>
  <si>
    <t>Expenditure on Capital Works for the year 2019-20</t>
  </si>
  <si>
    <t>Amt (Rs.)</t>
  </si>
  <si>
    <t>Finalization</t>
  </si>
  <si>
    <t>Const. of 66 KV SS Chaunhath (33/2012-13/TEP/2011-12 dt. 3.8.2012)</t>
  </si>
  <si>
    <t>Const.of Addl.T/F Fdns &amp; allied Civil Works at 66Kv s/s Gandhaun (51/CWD/2018-19 dt. 26.02.19)</t>
  </si>
  <si>
    <t>Const.of Addl.T/F and allied civil works at 66Kv s/s Sihaal (53/CWD/2018-19 dt. 26.02.19)</t>
  </si>
  <si>
    <t>Const.of Addl.Bay at 66Kv s/s Kapial</t>
  </si>
  <si>
    <t>Const.of Circuit Breaker &amp; allied Civil Works at 66Kv s/s Tapa</t>
  </si>
  <si>
    <t>Const.of Addl.Bay at 66Kv s/s Dirba</t>
  </si>
  <si>
    <t>Const.of Addl.Bay at 66Kv s/s Loha Khera</t>
  </si>
  <si>
    <t>Const.of Bay and other allied works at 66Kv s/s Dhakoli,Mohali</t>
  </si>
  <si>
    <t>Const.of Circuit Breaker and allied civil works at 66Kv s/s Phase 8B,Mohali</t>
  </si>
  <si>
    <t>Const.of all allied civil works at 66Kv s/s Kothala</t>
  </si>
  <si>
    <t>Const.of CB Fdn.at 66Kv s/s Ghagga,Patiala</t>
  </si>
  <si>
    <t>Const.of all T/C/W at 66Kv s/s Focal Point, Nabha</t>
  </si>
  <si>
    <t>Const.of all T/C/W at 66Kv s/s Jhaloor</t>
  </si>
  <si>
    <t>Const.of Addl.Bay and its allied civil works at 66Kv s/s Dharamgarh</t>
  </si>
  <si>
    <t>Const. of shed and fdn. For conductor measuring machine at 66 KV SS Mandi Gobindgarh (10/2016-17 dt. 30.8.2016)</t>
  </si>
  <si>
    <t>Const.of all T/C/W at 66Kv s/s Tibba (under Op.Circle City East Ludhiana) (06/2019-20 dt. 14.06.19)</t>
  </si>
  <si>
    <t>Const.of Fdn. NCT,Stair Step,Capacitor Bank,Marshall Box at 66Kv s/s Dasuya</t>
  </si>
  <si>
    <t>Const.of Tech.Fdn and Stair Step at 66Kv s/s Bhangala</t>
  </si>
  <si>
    <t>Const.of all T/C/W at 66Kv s/s Gehlewal</t>
  </si>
  <si>
    <t>Const. of fdn. For 11 KV CB at 66 KV SS Under Gurdaspur Circle (16/2013-14 dt. 21.2.2014)</t>
  </si>
  <si>
    <t xml:space="preserve">Const.of Line Bay at 66Kv s/s Raipur,Pathankot </t>
  </si>
  <si>
    <t>Const.of Shed &amp; Fdn for Conductor measuring &amp; rewinding machine of S&amp;T Store,Verpal (10/2016-17 dt. 30/08/16)</t>
  </si>
  <si>
    <t>Const.of all T/C/W at 66Kv s/s Jaura Singha</t>
  </si>
  <si>
    <t>Const.of all T/C/W at 66Kv s/s Focal Point-II,Jalandhar</t>
  </si>
  <si>
    <t>Const.of 11 KV Cap. Bank Foundations at 66 KV S/Stn. Sarhali Khurd (TTN Circle)</t>
  </si>
  <si>
    <t>Const.of 11 KV Cap. Bank Foundations at 66 KV S/Stn. Khemkaran (TTN Circle)</t>
  </si>
  <si>
    <t>Const.of 11 KV Cap. Bank Foundations at 66 KV S/Stn. Kalsian (TTN Circle)</t>
  </si>
  <si>
    <t>Const.of SGF &amp; other allied civil works for 66KV line bay proposed Sidhwan Dona at 66KV S/s Talwandi Madho</t>
  </si>
  <si>
    <t>Const.of SGF &amp; other allied civil works for 66Kv Line Bay at 66Kv s/s Lohian Khas</t>
  </si>
  <si>
    <t>Const. of addl. t/f at 66 KV SS Pakhi kalan (33/2014-15 dt. 27.10.2014)</t>
  </si>
  <si>
    <t>Const.of Foundation at 66Kv s/s Amarpura</t>
  </si>
  <si>
    <t xml:space="preserve">Const. of one no. line bay at Lakhewali for 66 KV SS Lakhewali Kharunj line </t>
  </si>
  <si>
    <t>Const.of Addl.Bay at 66Kv s/s Mehta for 66Kv s/s AIIMS,BTI (13/2018-19 dt. 08.03.19)</t>
  </si>
  <si>
    <t>Const.of all T/C/W at 66Kv s/s Kalyanpur (under Op.Circle Hoshiarpur) (03/2019-20 dt. 28.05.19)</t>
  </si>
  <si>
    <t>Const.of 2no Line Bays Fdns and its allied works i/c bus bar fdns,trenches &amp; gravel spreading etc. at 66Kv s/s Daulatpura Ucha</t>
  </si>
  <si>
    <t>Const.of 1no Line Bays Fdns and its allied works i/c bus bar fdns,trenches &amp; gravel spreading etc. at 66Kv s/s Attari</t>
  </si>
  <si>
    <t>Const.of U/C Fencing &amp; providing Earth Mat,Earth Boring complete in all respect of 66Kv s/s Phool</t>
  </si>
  <si>
    <t>Const.of one Addl.Bay Fdn at 66Kv s/s Chauke</t>
  </si>
  <si>
    <t>Const.of SGF and other allied civil works for 66Kv Line Bay at 66Kv s/s Kala Sangian</t>
  </si>
  <si>
    <t>Const.of Remaining Works of Addl.T/F Plinth &amp; its allied SGF at 66Kv s/s Banwala Hanwanta</t>
  </si>
  <si>
    <t>Const.of U/C Fencing and CT/PT at 66Kv s/s Nandgarh</t>
  </si>
  <si>
    <t>Const.of Breaker and Stair Step Fdn at 66Kv s/s Killianwali</t>
  </si>
  <si>
    <t>Const.of 1 no. Addl.Bay at 66Kv s/s Joga Ralla</t>
  </si>
  <si>
    <t>Const.of 1 no. Addl.T/F Plinth at 66Kv s/s Rode</t>
  </si>
  <si>
    <t>Const.of all T/C/W at 66Kv s/s Bani Lodhi (under Op.Circle Gurdaspur) (19/2018-19 dt. 08.03.19)</t>
  </si>
  <si>
    <t>Const.of one no. 66KV line bay(T-OFF from BBMB - Tanda Road 66KV Ring Main Jalandhar to provide 2nd 66KV S/S Radial Jalandhar alongwith its allied str. at 66KV S/s Radial Jalandhar.</t>
  </si>
  <si>
    <t>Const.of Bus Bar and other allied civil works for one no. line bay at 66KV S/s Bijliwal</t>
  </si>
  <si>
    <t>Const. of addl. t/f plinth and its allied SGF at 66 KV SS Malke (34/2013-14 dt. 18.11.14)</t>
  </si>
  <si>
    <t>Const. Of addl. t/f plinth and SGF at 66 KV SS Kassoana</t>
  </si>
  <si>
    <t>Const.of 2no.CB Fdns at 66Kv s/s Bargari</t>
  </si>
  <si>
    <t>Const.of 1no line bay fdn &amp; its allied works at 66Kv s/s Matti</t>
  </si>
  <si>
    <t>Const.of 1no bay at 66Kv s/s Ganga</t>
  </si>
  <si>
    <t>Const.of 1no bay fdn at 66Kv s/s ChakSherewala for Kahorewala line</t>
  </si>
  <si>
    <t>Supplying, earth filling, laying and compacting of good earth at 66 KV SS Chaunhath</t>
  </si>
  <si>
    <t>Not Completed</t>
  </si>
  <si>
    <t xml:space="preserve">Const.of 66 KV SS Lohat Baddi </t>
  </si>
  <si>
    <t xml:space="preserve">Const.of Addl.Bay and allied Civil works at 66Kv s/s Bhattiwal </t>
  </si>
  <si>
    <t>Interest on capitalization</t>
  </si>
  <si>
    <t>Const. of all T/C/W at 66 KV SS Barnala</t>
  </si>
  <si>
    <t>Const. of 66 KV SS Baltana (14/2014-15 dt. 14/08/14)</t>
  </si>
  <si>
    <t>Const. of c/w for 66 KV bays at 66 kv s/s Maloud (23/2014-15 dt. 10.12.14)</t>
  </si>
  <si>
    <t>Const. of all allied c/w at 66 KV SS Morinda</t>
  </si>
  <si>
    <t>Const. of all Technical &amp; Allied C/W at 66Kv s/s Jethuke(Cap.Bank) (3/CWD/2017-18 dt. 25.05.17)</t>
  </si>
  <si>
    <t xml:space="preserve">Const. of T/C/W at 66 KV SS Attewali for 66 KV SS OG Bay for M/s Amtech Rail car Industries Pvt. Ltd. </t>
  </si>
  <si>
    <t>Const of addl. T/F bay at 66 KV SS Bahomajra  (16/2013-14 )</t>
  </si>
  <si>
    <t>Const of 11 KV CB at 66 KV SS Rajgurunagar LDH  (1/2014-15 dt. 7.4.2014)</t>
  </si>
  <si>
    <t>Const. of addl. Bay at 66 KV SS Bahadurke. (37/2013-14 dt. 3.3.14)</t>
  </si>
  <si>
    <t>Const of Bijli Kendra at Giaspura (31/2007-18 dt; 28.6.2007)</t>
  </si>
  <si>
    <t>Const. of 11 KV CB at 66 KV SS Sihar (7/2014-15 dt. 22.5.14)</t>
  </si>
  <si>
    <t>Const. of 11 KV CB at 66 KV Latala (8/2014-15 dt. 22.5.2014)</t>
  </si>
  <si>
    <t>Const. of 11 KV CB fdn at 66 KV SS Habowal (9/2014-15 dt. 25.5.2014)</t>
  </si>
  <si>
    <t>Const. of 11 KV CB at 66 KV SS Mallewal</t>
  </si>
  <si>
    <t>Const. of c/w for addl. 12.5 MVA T/f at 66 KV SS Barnala (5/2014-15 dt. 5.5.2014)</t>
  </si>
  <si>
    <t>Const.of bays at 66 kv ss Malod</t>
  </si>
  <si>
    <t>Const. of t/c/w for 11K  CB and 11 KV Bus bar at 66 KV SS Sunam</t>
  </si>
  <si>
    <t>Const. of 11KV Bus bar at 66 KV SS Tohra</t>
  </si>
  <si>
    <t>Filling good earth at 66 KV SS Improvement scheme Gurdaspur (APDRP) (21/2014-15 dt. 20.11.14)</t>
  </si>
  <si>
    <t>Const. of  Addl. t/f bay at 66 kv ss Sudhar (20/2015-16 dt. 27.5.15)</t>
  </si>
  <si>
    <t>Const. of addl. t/f bay at 66 kv ss Chorawala</t>
  </si>
  <si>
    <t>Const. of t/c/w for 11 KV CB Sunam (33/2014-15 dt. 10.3.2015)</t>
  </si>
  <si>
    <t>Const. of 66 KV bay at 66 KV SS Ajowal</t>
  </si>
  <si>
    <t>Const. of 66 KV SS Islamabaad</t>
  </si>
  <si>
    <t>Const. of 11 KV CB and gravel spreading at 66 KV SS Barnala</t>
  </si>
  <si>
    <t>Filling of good earth at 66 KV SS Bhundari  (2/2015-16 dt. 26.8.2015)</t>
  </si>
  <si>
    <t>Const. of SGF ,treches and spreading of gravel for 66 KV Nadala (16/2012-13 dt. 25.04.2013)</t>
  </si>
  <si>
    <t>Const. of SGF ,treches and spreading of gravel for 66 KV line bay from 220 KV SS Kartarpur to 66 KV SS Ghugg at 66 KV SS Mustafapur (3/2013-14 dt. 29.05.2013)</t>
  </si>
  <si>
    <t>66 KV SS Nogaja</t>
  </si>
  <si>
    <t>Const. of Internal Bay at 66 KV SS Mustafapur</t>
  </si>
  <si>
    <t>Const. of Internal Bay at 66 KV SS Patara</t>
  </si>
  <si>
    <t>Const. of all t/c/w for line bay and allied c/w for Harikey Gandiwind line at 66 KV SS Harikey  (4/2014-15 dt. 9.4.2014)</t>
  </si>
  <si>
    <t>Const. of fdn. For 11 KV Capacitor Bank at 66 KV SS Under Taran Taran Circle (15/2014-15 dt/ 21.2.2014)</t>
  </si>
  <si>
    <t>Const. of all t/c/w for line bay at 66 KV SS Talwandi at 66 KV SS Tibba</t>
  </si>
  <si>
    <t>Const. of all t/c/w for i/c 66 kv line bay from Talwandi Chaudharian to Tibba and Aug &amp; Repl. Of 33/11 Power t/f with 66/11 power t/f at 66 KV SS tiba (KPT Circle)  (7/2014-15 dt. 13.8.2014)</t>
  </si>
  <si>
    <t>Const. of misc. c/w at 66 KV SS Katcha Pakka</t>
  </si>
  <si>
    <t>Const. of misc. c/w at 66 KV SS Fatehabad</t>
  </si>
  <si>
    <t>Const. of fdn for 11KV CB at 66 KV SS Under ASR Circle (17/2013-14 dt. 21.2.2014)</t>
  </si>
  <si>
    <t>Const. of add. t/f bay at 66 KV SS Khusropur</t>
  </si>
  <si>
    <t>Const. of add. t/f bay at 66 KV SS Baringa</t>
  </si>
  <si>
    <t>Const. of cap bank fdn at 66 KV SS Nag kalan, Focal Pt, Rajtaal, Dalla, Ranjit Avenue, OCM, Hall Gate</t>
  </si>
  <si>
    <t>Const. of t/c/w for line bay at 66 KV SS Mehsumpur (3/2015-16 dt. 18.6.15)</t>
  </si>
  <si>
    <t>Const. of t/c/w for line bay at 66 KV SS Mudhal</t>
  </si>
  <si>
    <t>Const. of balance work at 66 KV SS Chara mandi</t>
  </si>
  <si>
    <t>Const. of Addl. T/F Plinth at 66 KV S/S Killian wali (64/2013-14 dt. 05.03.2013)</t>
  </si>
  <si>
    <t>Phulewala</t>
  </si>
  <si>
    <t>Kaler</t>
  </si>
  <si>
    <t>Const. of CB fdn. At 66 KV SS Bhinder Kalan (14 dt. 22.02.2013)</t>
  </si>
  <si>
    <t>Const. of CB at 66 KV SS Dyalpur Bhai Ka (62/4906/2013-14 dt. 22.02.2013)</t>
  </si>
  <si>
    <t>Const. of all T/C/W at 66 KV SS Sukhewala (53/2012-13 dt. 25.04.2011)</t>
  </si>
  <si>
    <t>Bhodipura</t>
  </si>
  <si>
    <t>Const. of CB at 66 KV SS Mudki (1/2012-13  dt. 22.2.13)</t>
  </si>
  <si>
    <t>Const. of CB at 66 KV SS Baje Ke (25/4906 dt. 9.7.2014)</t>
  </si>
  <si>
    <t>Const. of CB at 66 KV SS C- compound Bathinda (56/4906 dt. 22.2.2013)</t>
  </si>
  <si>
    <t>Const of Bay for 66 KV SS Bhai Kera at 66 KV SS Kolianwali (3/2013-14 dt. 28.5.2013)</t>
  </si>
  <si>
    <t>Const. of 1 no. bay for  66 KV SS Malout Road BTI CKT 2 at 66 KV SS Paras Ram Nagar BTI (5/2014-15 dt. 24.4.14)</t>
  </si>
  <si>
    <t>Const. of 1 no. bay for  66 KV SS Sangat CKT 2 at 66 KV SS Malout Road BTI (6/2014-15 dt. 24.4.14)</t>
  </si>
  <si>
    <t>Const. of 1 no. bay for  66 KV SS Dabwali Road, BTI  CKT 2 at 66 KV SS Paras Ram Nagar BTI (4/2014-15 dt. 24.4.14)</t>
  </si>
  <si>
    <t>Const. of addl. T/F plinth and its allied SGF at 66 KV SS Bhadra (24/2013-14 dt. 5.3.14)</t>
  </si>
  <si>
    <t>Const of 2 no. bay for Solar Power House at 66 KV SS Sikhwala (13/2014-15 dt. 18.7.2014)</t>
  </si>
  <si>
    <t>Const. of CB at 66 KV SS Nooreke (28/4906 dt. 9.7.2014)</t>
  </si>
  <si>
    <t>Const .of 1 no. CKT breaker fdn. &amp; 3 no. CT for 66 KV ss Dabwali Rd Bti at 66 KV SS MES, Bti</t>
  </si>
  <si>
    <t>Const. of CB at 66 KV SS Jhariwala (26/4906 dt. 9.7.2014)</t>
  </si>
  <si>
    <t>Const. of one no. bay at Killianwali for Pathrala Killianwali line (16/2014-15 dt. 14.8.14)</t>
  </si>
  <si>
    <t>66 KV SS Pakka Kalan</t>
  </si>
  <si>
    <t>Const of one no bay for solar power house at 66 KV ss Boha (18/2014-15 dt. 17.9.2014)</t>
  </si>
  <si>
    <t>Const. of addl. T/f plinth and its allied SGF at 66 KV SS Midda (30/2014-15 dt. 27.10.11)</t>
  </si>
  <si>
    <t>Const. of 66 KV SS Ganga</t>
  </si>
  <si>
    <t>Const. of Addl.T/F Plinth at 66 KV SS Ramuwala (31/2014-15 dt. 27/10/14)</t>
  </si>
  <si>
    <t>Const. of addl. t/f plinth at 66 KV Bhagoke</t>
  </si>
  <si>
    <t>Const. of one no. addl. t/f plinth and its allied SGF at 66 KV SS Raipur</t>
  </si>
  <si>
    <t>Const. of CB at 66 KV SS Lambi,  Sikhwala and mandher (48/2012-13 dt. 21.12.12)</t>
  </si>
  <si>
    <t>Const. of addl. t/f plinth at 66 KV SS Pakhi kalan</t>
  </si>
  <si>
    <t>Const. of one no. bay for M/s P L Surya Solar power house at 66 KV SS Boha (4/2015-16 dt. 27.4.15)</t>
  </si>
  <si>
    <t>Const. of 2 no. line bay fdn. At GNDTP Bathinda for 66 KV SS Malout Road Bathinda (18/2015-16 dt. 16.6.2015)</t>
  </si>
  <si>
    <t>Const. of Circuit breaker, CT/PT, T-4 Trench, stair step for incoming 66 KV bay Mallahwala at 66 KV SS Bhagoke (39/4906 dt. 30.12.14)</t>
  </si>
  <si>
    <t>Const. of one no. outgoing 2nd Circuit Bay from Bhagoke at 66 KV SS Thatha Sahib</t>
  </si>
  <si>
    <t>Const. of one no. bay fdn. For M/s Welspun Solar Punjab Pvt. Ltd. At 66 KV SS Jagga Ram Tirath (27/2015-16 ddt. 29.9.2015)</t>
  </si>
  <si>
    <t>Const. of one no. bay fdn. For M/s Radiant Solar Energies Pvt. Ltd. SPP at 66 KV SS Pathrala  (30/2015-16 dt. 3.9.2015)</t>
  </si>
  <si>
    <t>Const of one no. bay fdn. For M/s Purshottam Industries Pvt. Ltd. Solar Power Plant at 66 KV SS Nandgarh Ghudda (22/2015-16 dt. 16.9.2015)</t>
  </si>
  <si>
    <t>Const. of one no. bay for 66 KV SS Heere wala at 66 KV SS Kot Dharmu (36/2015-16 dt. 7.12.2015)</t>
  </si>
  <si>
    <t>Const. of one no. bay fdn. For 66 KV SS Mehta at 66 KV SS Sangat (20/2015-16 dt. 29.7.15)</t>
  </si>
  <si>
    <t>Const. of addl. t/f plinth and its SGF at 66 KV SS Chak shera wala (36/2014-15 dt. 20.11.14)</t>
  </si>
  <si>
    <t>Const. of one no. line bay fdn. For SPP at 66 KV SS Datewas (41/2015-16 dt. 30.12.2015)</t>
  </si>
  <si>
    <t>Const. of one no. line bay fdn for M/s Solaire Urja Pvt. Ltd. At 66 KV SS Khuian Sarwar (49/2015-16 dt. 20.1.16)</t>
  </si>
  <si>
    <t>Const. Of one no. Bay fdn. For Milan Green Energy Pvt. Ltd. For Solar Power plant at 66 KV SS Bareta</t>
  </si>
  <si>
    <t>Const. Of addl. t/f plinth and SGF at 66 KV SS Mansa</t>
  </si>
  <si>
    <t>Const. of two no. bus bar and NCT fdn. At 66 KV SS Tharaj</t>
  </si>
  <si>
    <t>Const. of 2 set of CB at 66 KV SS Masitan</t>
  </si>
  <si>
    <t>Const. of CTS-I, R Type T3 Trenches at 66 KV SS Ladhuka (01/2016-17 dt. 4.4.16)</t>
  </si>
  <si>
    <t>Const. of two no. line bay fdn. At 66 KV SS Jodhpur Pakhar (Solar bay for M/s Photon Suryodaya Pvt. Ltd. And other for incoming bay) ( 7/2016-17 dt. 8.9.216)</t>
  </si>
  <si>
    <t>Const. of incoming bay foundations at 66 KV CKT-2 from Malout Road Bathinda at 66 KV SS Sangat (2/2016-17 dt. 29.4.2016)</t>
  </si>
  <si>
    <t>Const. of Solar bay foundations at 66 KV SS Bhangi Nihaal Singh wala</t>
  </si>
  <si>
    <t>Const. of one no. line bay fdns for solar power house at 66 KV SS Bhittiwala (16/2016-17 dt, 14.10.2016)</t>
  </si>
  <si>
    <t>Const.of CB,NCT,Breaker Fdn at 66Kv s/s Malout Road,Mkt Sahib (01/2018-19 dt. 07.08.18)</t>
  </si>
  <si>
    <t>2018-19</t>
  </si>
  <si>
    <t>For 2017-18 (Annexure-A)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</si>
</sst>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 #,##0.00_ ;_ * \-#,##0.00_ ;_ * &quot;-&quot;??_ ;_ @_ "/>
    <numFmt numFmtId="165" formatCode="0.000000000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2"/>
      <color theme="1"/>
      <name val="Calibri"/>
      <family val="2"/>
      <scheme val="minor"/>
    </font>
    <font>
      <sz val="11"/>
      <name val="Calibri"/>
      <family val="2"/>
      <scheme val="minor"/>
    </font>
    <font>
      <sz val="12"/>
      <name val="Calibri"/>
      <family val="2"/>
      <scheme val="minor"/>
    </font>
    <font>
      <b/>
      <sz val="22"/>
      <name val="Calibri"/>
      <family val="2"/>
      <scheme val="minor"/>
    </font>
    <font>
      <b/>
      <sz val="12"/>
      <name val="Calibri"/>
      <family val="2"/>
      <scheme val="minor"/>
    </font>
    <font>
      <sz val="10"/>
      <name val="Calibri"/>
      <family val="2"/>
      <scheme val="minor"/>
    </font>
    <font>
      <sz val="11"/>
      <color indexed="8"/>
      <name val="Calibri"/>
      <family val="2"/>
    </font>
    <font>
      <sz val="10"/>
      <name val="Arial"/>
      <family val="2"/>
    </font>
    <font>
      <sz val="11"/>
      <color rgb="FF000000"/>
      <name val="Calibri"/>
      <family val="2"/>
    </font>
    <font>
      <b/>
      <sz val="16"/>
      <color theme="1"/>
      <name val="Calibri"/>
      <family val="2"/>
      <scheme val="minor"/>
    </font>
    <font>
      <b/>
      <sz val="18"/>
      <color theme="1"/>
      <name val="Calibri"/>
      <family val="2"/>
      <scheme val="minor"/>
    </font>
    <font>
      <sz val="8"/>
      <name val="Calibri"/>
      <family val="2"/>
      <scheme val="minor"/>
    </font>
    <font>
      <sz val="9"/>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164" fontId="10" fillId="0" borderId="0" applyFont="0" applyFill="0" applyBorder="0" applyAlignment="0" applyProtection="0"/>
    <xf numFmtId="0" fontId="11" fillId="0" borderId="0"/>
    <xf numFmtId="0" fontId="1" fillId="0" borderId="0"/>
    <xf numFmtId="0" fontId="1" fillId="0" borderId="0"/>
    <xf numFmtId="0" fontId="12" fillId="0" borderId="0"/>
    <xf numFmtId="0" fontId="11" fillId="0" borderId="0"/>
  </cellStyleXfs>
  <cellXfs count="84">
    <xf numFmtId="0" fontId="0" fillId="0" borderId="0" xfId="0"/>
    <xf numFmtId="0" fontId="1" fillId="0" borderId="1" xfId="0" applyFont="1" applyFill="1" applyBorder="1" applyAlignment="1">
      <alignment vertical="center" wrapText="1"/>
    </xf>
    <xf numFmtId="0" fontId="3"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1" xfId="0" applyFont="1" applyFill="1" applyBorder="1" applyAlignment="1">
      <alignment wrapText="1"/>
    </xf>
    <xf numFmtId="0" fontId="1" fillId="0" borderId="1" xfId="0" applyFont="1" applyFill="1" applyBorder="1" applyAlignment="1">
      <alignment vertical="top" wrapText="1"/>
    </xf>
    <xf numFmtId="0" fontId="0" fillId="0" borderId="1" xfId="0" applyBorder="1"/>
    <xf numFmtId="0" fontId="4" fillId="0" borderId="1" xfId="0" applyFont="1" applyBorder="1"/>
    <xf numFmtId="0" fontId="4" fillId="0" borderId="0" xfId="0" applyFont="1"/>
    <xf numFmtId="0" fontId="2" fillId="0" borderId="1" xfId="0" applyFont="1" applyBorder="1"/>
    <xf numFmtId="0" fontId="5" fillId="0" borderId="1" xfId="0" applyFont="1" applyFill="1" applyBorder="1" applyAlignment="1">
      <alignment vertical="center" wrapText="1"/>
    </xf>
    <xf numFmtId="1" fontId="3" fillId="0" borderId="1" xfId="0" applyNumberFormat="1" applyFont="1" applyFill="1" applyBorder="1" applyAlignment="1">
      <alignment horizontal="left" vertical="center" wrapText="1"/>
    </xf>
    <xf numFmtId="1" fontId="5" fillId="0" borderId="1" xfId="0" applyNumberFormat="1" applyFont="1" applyFill="1" applyBorder="1" applyAlignment="1">
      <alignment horizontal="left" vertical="center" wrapText="1"/>
    </xf>
    <xf numFmtId="0" fontId="3" fillId="0" borderId="1" xfId="0" applyFont="1" applyFill="1" applyBorder="1" applyAlignment="1">
      <alignment vertical="top" wrapText="1"/>
    </xf>
    <xf numFmtId="0" fontId="4" fillId="0" borderId="1" xfId="0" applyFont="1" applyBorder="1" applyAlignment="1">
      <alignment horizontal="left"/>
    </xf>
    <xf numFmtId="1" fontId="4" fillId="0" borderId="1" xfId="0" applyNumberFormat="1" applyFont="1" applyBorder="1" applyAlignment="1">
      <alignment horizontal="left"/>
    </xf>
    <xf numFmtId="0" fontId="4" fillId="0" borderId="0" xfId="0" applyFont="1" applyAlignment="1">
      <alignment horizontal="left"/>
    </xf>
    <xf numFmtId="0" fontId="5" fillId="0" borderId="1" xfId="0" applyFont="1" applyFill="1" applyBorder="1" applyAlignment="1">
      <alignment horizontal="left" vertical="center" wrapText="1"/>
    </xf>
    <xf numFmtId="0" fontId="2" fillId="0" borderId="1" xfId="0" applyFont="1" applyBorder="1" applyAlignment="1">
      <alignment horizontal="center"/>
    </xf>
    <xf numFmtId="0" fontId="2" fillId="0" borderId="0" xfId="0" applyFont="1" applyAlignment="1">
      <alignment horizontal="center"/>
    </xf>
    <xf numFmtId="0" fontId="2" fillId="0" borderId="1" xfId="0" applyFont="1" applyBorder="1" applyAlignment="1">
      <alignment horizontal="left"/>
    </xf>
    <xf numFmtId="165" fontId="0" fillId="0" borderId="0" xfId="0" applyNumberFormat="1"/>
    <xf numFmtId="1" fontId="0" fillId="0" borderId="0" xfId="0" applyNumberFormat="1"/>
    <xf numFmtId="1" fontId="1" fillId="0" borderId="1" xfId="0" applyNumberFormat="1" applyFont="1" applyFill="1" applyBorder="1" applyAlignment="1">
      <alignment horizontal="left" vertical="center" wrapText="1"/>
    </xf>
    <xf numFmtId="0" fontId="0" fillId="0" borderId="0" xfId="0" applyAlignment="1">
      <alignment horizontal="left"/>
    </xf>
    <xf numFmtId="1" fontId="3" fillId="0" borderId="1" xfId="0" applyNumberFormat="1" applyFont="1" applyFill="1" applyBorder="1" applyAlignment="1">
      <alignment horizontal="left" wrapText="1"/>
    </xf>
    <xf numFmtId="1" fontId="3" fillId="0" borderId="1" xfId="0" applyNumberFormat="1" applyFont="1" applyFill="1" applyBorder="1" applyAlignment="1">
      <alignment horizontal="left" vertical="top" wrapText="1"/>
    </xf>
    <xf numFmtId="0" fontId="3" fillId="0" borderId="1" xfId="0" applyFont="1" applyFill="1" applyBorder="1" applyAlignment="1">
      <alignment horizontal="left" vertical="top" wrapText="1"/>
    </xf>
    <xf numFmtId="1" fontId="4" fillId="0" borderId="0" xfId="0" applyNumberFormat="1" applyFont="1" applyBorder="1" applyAlignment="1">
      <alignment horizontal="left"/>
    </xf>
    <xf numFmtId="0" fontId="5" fillId="0" borderId="0" xfId="0" applyFont="1"/>
    <xf numFmtId="0" fontId="8" fillId="0" borderId="1" xfId="0" applyFont="1" applyBorder="1" applyAlignment="1">
      <alignment horizontal="left"/>
    </xf>
    <xf numFmtId="0" fontId="6" fillId="0" borderId="1" xfId="0" applyFont="1" applyBorder="1" applyAlignment="1">
      <alignment vertical="center"/>
    </xf>
    <xf numFmtId="0" fontId="6" fillId="0" borderId="1" xfId="0" applyFont="1" applyFill="1" applyBorder="1" applyAlignment="1">
      <alignment horizontal="left" vertical="center"/>
    </xf>
    <xf numFmtId="0" fontId="6" fillId="0" borderId="1" xfId="0" applyFont="1" applyBorder="1" applyAlignment="1">
      <alignment horizontal="left" vertical="center"/>
    </xf>
    <xf numFmtId="0" fontId="8" fillId="0" borderId="1" xfId="0" applyFont="1" applyBorder="1"/>
    <xf numFmtId="1" fontId="9" fillId="0" borderId="5" xfId="0" applyNumberFormat="1" applyFont="1" applyFill="1" applyBorder="1" applyAlignment="1">
      <alignment horizontal="center" vertical="center" wrapText="1"/>
    </xf>
    <xf numFmtId="0" fontId="6" fillId="0" borderId="1" xfId="0" applyFont="1" applyBorder="1"/>
    <xf numFmtId="1" fontId="6" fillId="0" borderId="1" xfId="0" applyNumberFormat="1" applyFont="1" applyFill="1" applyBorder="1" applyAlignment="1">
      <alignment horizontal="center" vertical="center" wrapText="1"/>
    </xf>
    <xf numFmtId="17" fontId="6" fillId="0" borderId="1" xfId="0" applyNumberFormat="1" applyFont="1" applyFill="1" applyBorder="1" applyAlignment="1">
      <alignment horizontal="center" vertical="center" wrapText="1"/>
    </xf>
    <xf numFmtId="17" fontId="6" fillId="0" borderId="5" xfId="0" applyNumberFormat="1" applyFont="1" applyFill="1" applyBorder="1" applyAlignment="1">
      <alignment horizontal="center" vertical="center" wrapText="1"/>
    </xf>
    <xf numFmtId="0" fontId="6" fillId="0" borderId="1" xfId="0" applyFont="1" applyFill="1" applyBorder="1" applyAlignment="1">
      <alignment vertical="center"/>
    </xf>
    <xf numFmtId="1" fontId="6" fillId="0" borderId="5" xfId="0" applyNumberFormat="1" applyFont="1" applyFill="1" applyBorder="1" applyAlignment="1">
      <alignment horizontal="center" vertical="center" wrapText="1"/>
    </xf>
    <xf numFmtId="0" fontId="6" fillId="2" borderId="1" xfId="0" applyFont="1" applyFill="1" applyBorder="1" applyAlignment="1">
      <alignment horizontal="left" vertical="center"/>
    </xf>
    <xf numFmtId="0" fontId="6" fillId="0" borderId="1" xfId="0" applyFont="1" applyBorder="1" applyAlignment="1">
      <alignment vertical="center" wrapText="1"/>
    </xf>
    <xf numFmtId="0" fontId="8"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vertical="center"/>
    </xf>
    <xf numFmtId="0" fontId="8" fillId="0" borderId="1" xfId="0" applyFont="1" applyBorder="1" applyAlignment="1">
      <alignment horizontal="center"/>
    </xf>
    <xf numFmtId="1" fontId="6" fillId="0" borderId="1" xfId="0" applyNumberFormat="1" applyFont="1" applyBorder="1" applyAlignment="1">
      <alignment horizontal="center"/>
    </xf>
    <xf numFmtId="0" fontId="6" fillId="0" borderId="1" xfId="0" applyFont="1" applyBorder="1" applyAlignment="1">
      <alignment horizontal="center"/>
    </xf>
    <xf numFmtId="1" fontId="8" fillId="0" borderId="1" xfId="0" applyNumberFormat="1" applyFont="1" applyBorder="1" applyAlignment="1">
      <alignment horizontal="center"/>
    </xf>
    <xf numFmtId="0" fontId="5" fillId="0" borderId="0" xfId="0" applyFont="1" applyAlignment="1">
      <alignment horizontal="center"/>
    </xf>
    <xf numFmtId="0" fontId="8" fillId="0" borderId="1" xfId="0" applyFont="1" applyBorder="1" applyAlignment="1">
      <alignment horizontal="center" wrapText="1"/>
    </xf>
    <xf numFmtId="1" fontId="0" fillId="0" borderId="2" xfId="0" applyNumberFormat="1" applyBorder="1" applyAlignment="1">
      <alignment horizontal="center"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6" fillId="0" borderId="3" xfId="0" applyFont="1" applyBorder="1" applyAlignment="1">
      <alignment horizontal="left" vertical="center" wrapText="1"/>
    </xf>
    <xf numFmtId="0" fontId="5" fillId="2" borderId="1" xfId="0" applyFont="1" applyFill="1" applyBorder="1" applyAlignment="1">
      <alignment horizontal="left" vertical="center" wrapText="1"/>
    </xf>
    <xf numFmtId="0" fontId="5" fillId="0" borderId="2" xfId="0" applyFont="1" applyBorder="1" applyAlignment="1">
      <alignment vertical="center" wrapText="1"/>
    </xf>
    <xf numFmtId="0" fontId="5" fillId="2" borderId="2"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15" fillId="0" borderId="1" xfId="0" applyFont="1" applyBorder="1" applyAlignment="1">
      <alignment vertical="center" wrapText="1"/>
    </xf>
    <xf numFmtId="0" fontId="9" fillId="0" borderId="1" xfId="0" applyFont="1" applyBorder="1" applyAlignment="1">
      <alignment vertical="center" wrapText="1"/>
    </xf>
    <xf numFmtId="0" fontId="6" fillId="0" borderId="3" xfId="0" applyFont="1" applyFill="1" applyBorder="1" applyAlignment="1">
      <alignment vertical="top" wrapText="1"/>
    </xf>
    <xf numFmtId="0" fontId="5" fillId="0" borderId="4" xfId="0" applyFont="1" applyBorder="1" applyAlignment="1">
      <alignment vertical="center" wrapText="1"/>
    </xf>
    <xf numFmtId="0" fontId="16" fillId="0" borderId="1" xfId="0" applyFont="1" applyBorder="1" applyAlignment="1">
      <alignment vertical="center" wrapText="1"/>
    </xf>
    <xf numFmtId="0" fontId="6" fillId="0" borderId="3" xfId="0" applyFont="1" applyBorder="1" applyAlignment="1">
      <alignment vertical="center" wrapText="1"/>
    </xf>
    <xf numFmtId="0" fontId="5" fillId="0" borderId="0" xfId="0" applyFont="1" applyBorder="1" applyAlignment="1">
      <alignment vertical="center" wrapText="1"/>
    </xf>
    <xf numFmtId="0" fontId="1" fillId="0"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xf>
    <xf numFmtId="0" fontId="13" fillId="0" borderId="6" xfId="0" applyFont="1" applyBorder="1" applyAlignment="1">
      <alignment horizontal="center"/>
    </xf>
    <xf numFmtId="0" fontId="14" fillId="0" borderId="6" xfId="0" applyFont="1" applyBorder="1" applyAlignment="1">
      <alignment horizontal="center"/>
    </xf>
    <xf numFmtId="0" fontId="7" fillId="0" borderId="6" xfId="0" applyFont="1" applyBorder="1" applyAlignment="1">
      <alignment horizontal="center"/>
    </xf>
  </cellXfs>
  <cellStyles count="7">
    <cellStyle name="Comma 2" xfId="1"/>
    <cellStyle name="Normal" xfId="0" builtinId="0"/>
    <cellStyle name="Normal 2" xfId="2"/>
    <cellStyle name="Normal 3" xfId="3"/>
    <cellStyle name="Normal 4" xfId="4"/>
    <cellStyle name="Normal 5" xfId="5"/>
    <cellStyle name="Normal 6"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52"/>
  <sheetViews>
    <sheetView tabSelected="1" view="pageBreakPreview" zoomScale="60" zoomScaleNormal="100" workbookViewId="0">
      <selection activeCell="B2" sqref="B2"/>
    </sheetView>
  </sheetViews>
  <sheetFormatPr defaultRowHeight="15" x14ac:dyDescent="0.25"/>
  <cols>
    <col min="2" max="2" width="5.5703125" bestFit="1" customWidth="1"/>
    <col min="3" max="3" width="78.5703125" customWidth="1"/>
    <col min="4" max="4" width="11.28515625" style="77" bestFit="1" customWidth="1"/>
    <col min="5" max="5" width="10.140625" style="77" bestFit="1" customWidth="1"/>
    <col min="6" max="6" width="12.5703125" style="77" bestFit="1" customWidth="1"/>
  </cols>
  <sheetData>
    <row r="1" spans="2:6" ht="21" x14ac:dyDescent="0.35">
      <c r="B1" s="81" t="s">
        <v>665</v>
      </c>
      <c r="C1" s="81"/>
      <c r="D1" s="81"/>
      <c r="E1" s="81"/>
      <c r="F1" s="81"/>
    </row>
    <row r="2" spans="2:6" s="21" customFormat="1" x14ac:dyDescent="0.25">
      <c r="B2" s="20" t="s">
        <v>0</v>
      </c>
      <c r="C2" s="22" t="s">
        <v>1</v>
      </c>
      <c r="D2" s="78" t="s">
        <v>503</v>
      </c>
      <c r="E2" s="78" t="s">
        <v>504</v>
      </c>
      <c r="F2" s="78" t="s">
        <v>2</v>
      </c>
    </row>
    <row r="3" spans="2:6" x14ac:dyDescent="0.25">
      <c r="B3" s="8">
        <v>1</v>
      </c>
      <c r="C3" s="1" t="s">
        <v>3</v>
      </c>
      <c r="D3" s="72">
        <f>F3-E3</f>
        <v>555222</v>
      </c>
      <c r="E3" s="73">
        <v>161295</v>
      </c>
      <c r="F3" s="79">
        <v>716517</v>
      </c>
    </row>
    <row r="4" spans="2:6" x14ac:dyDescent="0.25">
      <c r="B4" s="8">
        <v>2</v>
      </c>
      <c r="C4" s="1" t="s">
        <v>4</v>
      </c>
      <c r="D4" s="72">
        <f t="shared" ref="D4:D67" si="0">F4-E4</f>
        <v>11716</v>
      </c>
      <c r="E4" s="74">
        <v>0</v>
      </c>
      <c r="F4" s="79">
        <v>11716</v>
      </c>
    </row>
    <row r="5" spans="2:6" x14ac:dyDescent="0.25">
      <c r="B5" s="8">
        <v>3</v>
      </c>
      <c r="C5" s="1" t="s">
        <v>5</v>
      </c>
      <c r="D5" s="72">
        <f t="shared" si="0"/>
        <v>1048126</v>
      </c>
      <c r="E5" s="74">
        <v>304486</v>
      </c>
      <c r="F5" s="79">
        <v>1352612</v>
      </c>
    </row>
    <row r="6" spans="2:6" x14ac:dyDescent="0.25">
      <c r="B6" s="8">
        <v>4</v>
      </c>
      <c r="C6" s="1" t="s">
        <v>6</v>
      </c>
      <c r="D6" s="72">
        <f t="shared" si="0"/>
        <v>394759</v>
      </c>
      <c r="E6" s="74">
        <v>114680</v>
      </c>
      <c r="F6" s="79">
        <v>509439</v>
      </c>
    </row>
    <row r="7" spans="2:6" x14ac:dyDescent="0.25">
      <c r="B7" s="8">
        <v>5</v>
      </c>
      <c r="C7" s="2" t="s">
        <v>7</v>
      </c>
      <c r="D7" s="72">
        <f t="shared" si="0"/>
        <v>347257</v>
      </c>
      <c r="E7" s="74">
        <v>100880</v>
      </c>
      <c r="F7" s="79">
        <v>448137</v>
      </c>
    </row>
    <row r="8" spans="2:6" x14ac:dyDescent="0.25">
      <c r="B8" s="8">
        <v>6</v>
      </c>
      <c r="C8" s="1" t="s">
        <v>8</v>
      </c>
      <c r="D8" s="72">
        <f t="shared" si="0"/>
        <v>175924</v>
      </c>
      <c r="E8" s="74">
        <v>51107</v>
      </c>
      <c r="F8" s="79">
        <v>227031</v>
      </c>
    </row>
    <row r="9" spans="2:6" x14ac:dyDescent="0.25">
      <c r="B9" s="8">
        <v>7</v>
      </c>
      <c r="C9" s="1" t="s">
        <v>9</v>
      </c>
      <c r="D9" s="72">
        <f t="shared" si="0"/>
        <v>59572</v>
      </c>
      <c r="E9" s="74">
        <v>17306</v>
      </c>
      <c r="F9" s="79">
        <v>76878</v>
      </c>
    </row>
    <row r="10" spans="2:6" ht="30" x14ac:dyDescent="0.25">
      <c r="B10" s="8">
        <v>8</v>
      </c>
      <c r="C10" s="1" t="s">
        <v>10</v>
      </c>
      <c r="D10" s="72">
        <f t="shared" si="0"/>
        <v>23958</v>
      </c>
      <c r="E10" s="74">
        <v>6960</v>
      </c>
      <c r="F10" s="79">
        <v>30918</v>
      </c>
    </row>
    <row r="11" spans="2:6" ht="30" x14ac:dyDescent="0.25">
      <c r="B11" s="8">
        <v>9</v>
      </c>
      <c r="C11" s="1" t="s">
        <v>11</v>
      </c>
      <c r="D11" s="72">
        <f t="shared" si="0"/>
        <v>22033</v>
      </c>
      <c r="E11" s="74">
        <v>6401</v>
      </c>
      <c r="F11" s="79">
        <v>28434</v>
      </c>
    </row>
    <row r="12" spans="2:6" x14ac:dyDescent="0.25">
      <c r="B12" s="8">
        <v>10</v>
      </c>
      <c r="C12" s="1" t="s">
        <v>12</v>
      </c>
      <c r="D12" s="72">
        <f t="shared" si="0"/>
        <v>8204</v>
      </c>
      <c r="E12" s="74">
        <v>2383</v>
      </c>
      <c r="F12" s="79">
        <v>10587</v>
      </c>
    </row>
    <row r="13" spans="2:6" ht="30" x14ac:dyDescent="0.25">
      <c r="B13" s="8">
        <v>11</v>
      </c>
      <c r="C13" s="2" t="s">
        <v>13</v>
      </c>
      <c r="D13" s="72">
        <f t="shared" si="0"/>
        <v>7473</v>
      </c>
      <c r="E13" s="74">
        <v>2171</v>
      </c>
      <c r="F13" s="79">
        <v>9644</v>
      </c>
    </row>
    <row r="14" spans="2:6" x14ac:dyDescent="0.25">
      <c r="B14" s="8">
        <v>12</v>
      </c>
      <c r="C14" s="2" t="s">
        <v>14</v>
      </c>
      <c r="D14" s="72">
        <f t="shared" si="0"/>
        <v>413465</v>
      </c>
      <c r="E14" s="74">
        <v>120114</v>
      </c>
      <c r="F14" s="79">
        <v>533579</v>
      </c>
    </row>
    <row r="15" spans="2:6" ht="30" x14ac:dyDescent="0.25">
      <c r="B15" s="8">
        <v>13</v>
      </c>
      <c r="C15" s="2" t="s">
        <v>15</v>
      </c>
      <c r="D15" s="72">
        <f t="shared" si="0"/>
        <v>552666</v>
      </c>
      <c r="E15" s="74">
        <v>160552</v>
      </c>
      <c r="F15" s="79">
        <v>713218</v>
      </c>
    </row>
    <row r="16" spans="2:6" x14ac:dyDescent="0.25">
      <c r="B16" s="8">
        <v>14</v>
      </c>
      <c r="C16" s="2" t="s">
        <v>16</v>
      </c>
      <c r="D16" s="72">
        <f t="shared" si="0"/>
        <v>59667</v>
      </c>
      <c r="E16" s="74">
        <v>17334</v>
      </c>
      <c r="F16" s="79">
        <v>77001</v>
      </c>
    </row>
    <row r="17" spans="2:6" ht="30" x14ac:dyDescent="0.25">
      <c r="B17" s="8">
        <v>15</v>
      </c>
      <c r="C17" s="2" t="s">
        <v>17</v>
      </c>
      <c r="D17" s="72">
        <f t="shared" si="0"/>
        <v>4423</v>
      </c>
      <c r="E17" s="74">
        <v>1285</v>
      </c>
      <c r="F17" s="79">
        <v>5708</v>
      </c>
    </row>
    <row r="18" spans="2:6" x14ac:dyDescent="0.25">
      <c r="B18" s="8">
        <v>16</v>
      </c>
      <c r="C18" s="2" t="s">
        <v>18</v>
      </c>
      <c r="D18" s="72">
        <f t="shared" si="0"/>
        <v>7202</v>
      </c>
      <c r="E18" s="75">
        <v>2092</v>
      </c>
      <c r="F18" s="79">
        <v>9294</v>
      </c>
    </row>
    <row r="19" spans="2:6" x14ac:dyDescent="0.25">
      <c r="B19" s="8">
        <v>17</v>
      </c>
      <c r="C19" s="2" t="s">
        <v>19</v>
      </c>
      <c r="D19" s="72">
        <f t="shared" si="0"/>
        <v>40927</v>
      </c>
      <c r="E19" s="74">
        <v>11890</v>
      </c>
      <c r="F19" s="79">
        <v>52817</v>
      </c>
    </row>
    <row r="20" spans="2:6" x14ac:dyDescent="0.25">
      <c r="B20" s="8">
        <v>18</v>
      </c>
      <c r="C20" s="2" t="s">
        <v>20</v>
      </c>
      <c r="D20" s="72">
        <f t="shared" si="0"/>
        <v>3891</v>
      </c>
      <c r="E20" s="74">
        <v>1130</v>
      </c>
      <c r="F20" s="79">
        <v>5021</v>
      </c>
    </row>
    <row r="21" spans="2:6" x14ac:dyDescent="0.25">
      <c r="B21" s="8">
        <v>19</v>
      </c>
      <c r="C21" s="2" t="s">
        <v>21</v>
      </c>
      <c r="D21" s="72">
        <f t="shared" si="0"/>
        <v>839223</v>
      </c>
      <c r="E21" s="74">
        <v>243799</v>
      </c>
      <c r="F21" s="79">
        <v>1083022</v>
      </c>
    </row>
    <row r="22" spans="2:6" ht="30" x14ac:dyDescent="0.25">
      <c r="B22" s="8">
        <v>20</v>
      </c>
      <c r="C22" s="2" t="s">
        <v>22</v>
      </c>
      <c r="D22" s="72">
        <f t="shared" si="0"/>
        <v>7592</v>
      </c>
      <c r="E22" s="74">
        <v>2205</v>
      </c>
      <c r="F22" s="79">
        <v>9797</v>
      </c>
    </row>
    <row r="23" spans="2:6" ht="30" x14ac:dyDescent="0.25">
      <c r="B23" s="8">
        <v>21</v>
      </c>
      <c r="C23" s="2" t="s">
        <v>23</v>
      </c>
      <c r="D23" s="72">
        <f t="shared" si="0"/>
        <v>168198</v>
      </c>
      <c r="E23" s="75">
        <v>36077</v>
      </c>
      <c r="F23" s="79">
        <v>204275</v>
      </c>
    </row>
    <row r="24" spans="2:6" ht="30" x14ac:dyDescent="0.25">
      <c r="B24" s="8">
        <v>22</v>
      </c>
      <c r="C24" s="2" t="s">
        <v>24</v>
      </c>
      <c r="D24" s="72">
        <f t="shared" si="0"/>
        <v>304261</v>
      </c>
      <c r="E24" s="74">
        <v>88390</v>
      </c>
      <c r="F24" s="79">
        <v>392651</v>
      </c>
    </row>
    <row r="25" spans="2:6" x14ac:dyDescent="0.25">
      <c r="B25" s="8">
        <v>23</v>
      </c>
      <c r="C25" s="2" t="s">
        <v>25</v>
      </c>
      <c r="D25" s="72">
        <f t="shared" si="0"/>
        <v>4381</v>
      </c>
      <c r="E25" s="74">
        <v>1273</v>
      </c>
      <c r="F25" s="79">
        <v>5654</v>
      </c>
    </row>
    <row r="26" spans="2:6" x14ac:dyDescent="0.25">
      <c r="B26" s="8">
        <v>24</v>
      </c>
      <c r="C26" s="2" t="s">
        <v>26</v>
      </c>
      <c r="D26" s="72">
        <f t="shared" si="0"/>
        <v>359079</v>
      </c>
      <c r="E26" s="74">
        <v>104314</v>
      </c>
      <c r="F26" s="79">
        <v>463393</v>
      </c>
    </row>
    <row r="27" spans="2:6" ht="30" x14ac:dyDescent="0.25">
      <c r="B27" s="8">
        <v>25</v>
      </c>
      <c r="C27" s="2" t="s">
        <v>27</v>
      </c>
      <c r="D27" s="72">
        <f t="shared" si="0"/>
        <v>181320</v>
      </c>
      <c r="E27" s="74">
        <v>52674</v>
      </c>
      <c r="F27" s="79">
        <v>233994</v>
      </c>
    </row>
    <row r="28" spans="2:6" ht="30" x14ac:dyDescent="0.25">
      <c r="B28" s="8">
        <v>26</v>
      </c>
      <c r="C28" s="2" t="s">
        <v>28</v>
      </c>
      <c r="D28" s="72">
        <f t="shared" si="0"/>
        <v>78193</v>
      </c>
      <c r="E28" s="74">
        <v>22715</v>
      </c>
      <c r="F28" s="79">
        <v>100908</v>
      </c>
    </row>
    <row r="29" spans="2:6" x14ac:dyDescent="0.25">
      <c r="B29" s="8">
        <v>27</v>
      </c>
      <c r="C29" s="2" t="s">
        <v>29</v>
      </c>
      <c r="D29" s="72">
        <f t="shared" si="0"/>
        <v>1440335</v>
      </c>
      <c r="E29" s="74">
        <v>418426</v>
      </c>
      <c r="F29" s="79">
        <v>1858761</v>
      </c>
    </row>
    <row r="30" spans="2:6" x14ac:dyDescent="0.25">
      <c r="B30" s="8">
        <v>28</v>
      </c>
      <c r="C30" s="2" t="s">
        <v>30</v>
      </c>
      <c r="D30" s="72">
        <f t="shared" si="0"/>
        <v>9807</v>
      </c>
      <c r="E30" s="74">
        <v>2849</v>
      </c>
      <c r="F30" s="79">
        <v>12656</v>
      </c>
    </row>
    <row r="31" spans="2:6" ht="30" x14ac:dyDescent="0.25">
      <c r="B31" s="8">
        <v>29</v>
      </c>
      <c r="C31" s="2" t="s">
        <v>31</v>
      </c>
      <c r="D31" s="72">
        <f t="shared" si="0"/>
        <v>406</v>
      </c>
      <c r="E31" s="74">
        <v>118</v>
      </c>
      <c r="F31" s="79">
        <v>524</v>
      </c>
    </row>
    <row r="32" spans="2:6" x14ac:dyDescent="0.25">
      <c r="B32" s="8">
        <v>30</v>
      </c>
      <c r="C32" s="2" t="s">
        <v>32</v>
      </c>
      <c r="D32" s="72">
        <f t="shared" si="0"/>
        <v>188409</v>
      </c>
      <c r="E32" s="74">
        <v>54734</v>
      </c>
      <c r="F32" s="79">
        <v>243143</v>
      </c>
    </row>
    <row r="33" spans="2:6" x14ac:dyDescent="0.25">
      <c r="B33" s="8">
        <v>31</v>
      </c>
      <c r="C33" s="2" t="s">
        <v>33</v>
      </c>
      <c r="D33" s="72">
        <f t="shared" si="0"/>
        <v>34093</v>
      </c>
      <c r="E33" s="74">
        <v>9904</v>
      </c>
      <c r="F33" s="79">
        <v>43997</v>
      </c>
    </row>
    <row r="34" spans="2:6" x14ac:dyDescent="0.25">
      <c r="B34" s="8">
        <v>32</v>
      </c>
      <c r="C34" s="2" t="s">
        <v>34</v>
      </c>
      <c r="D34" s="72">
        <f t="shared" si="0"/>
        <v>619551</v>
      </c>
      <c r="E34" s="74">
        <v>179983</v>
      </c>
      <c r="F34" s="79">
        <v>799534</v>
      </c>
    </row>
    <row r="35" spans="2:6" x14ac:dyDescent="0.25">
      <c r="B35" s="8">
        <v>33</v>
      </c>
      <c r="C35" s="2" t="s">
        <v>35</v>
      </c>
      <c r="D35" s="72">
        <f t="shared" si="0"/>
        <v>101435</v>
      </c>
      <c r="E35" s="74">
        <v>29468</v>
      </c>
      <c r="F35" s="79">
        <v>130903</v>
      </c>
    </row>
    <row r="36" spans="2:6" x14ac:dyDescent="0.25">
      <c r="B36" s="8">
        <v>34</v>
      </c>
      <c r="C36" s="2" t="s">
        <v>36</v>
      </c>
      <c r="D36" s="72">
        <f t="shared" si="0"/>
        <v>97429</v>
      </c>
      <c r="E36" s="74">
        <v>28304</v>
      </c>
      <c r="F36" s="79">
        <v>125733</v>
      </c>
    </row>
    <row r="37" spans="2:6" ht="30" x14ac:dyDescent="0.25">
      <c r="B37" s="8">
        <v>35</v>
      </c>
      <c r="C37" s="2" t="s">
        <v>37</v>
      </c>
      <c r="D37" s="72">
        <f t="shared" si="0"/>
        <v>1174</v>
      </c>
      <c r="E37" s="74">
        <v>341</v>
      </c>
      <c r="F37" s="79">
        <v>1515</v>
      </c>
    </row>
    <row r="38" spans="2:6" ht="30" x14ac:dyDescent="0.25">
      <c r="B38" s="8">
        <v>36</v>
      </c>
      <c r="C38" s="2" t="s">
        <v>38</v>
      </c>
      <c r="D38" s="72">
        <f t="shared" si="0"/>
        <v>11847</v>
      </c>
      <c r="E38" s="74">
        <v>3442</v>
      </c>
      <c r="F38" s="79">
        <v>15289</v>
      </c>
    </row>
    <row r="39" spans="2:6" ht="30" x14ac:dyDescent="0.25">
      <c r="B39" s="8">
        <v>37</v>
      </c>
      <c r="C39" s="2" t="s">
        <v>39</v>
      </c>
      <c r="D39" s="72">
        <f t="shared" si="0"/>
        <v>2135</v>
      </c>
      <c r="E39" s="74">
        <v>620</v>
      </c>
      <c r="F39" s="79">
        <v>2755</v>
      </c>
    </row>
    <row r="40" spans="2:6" ht="30" x14ac:dyDescent="0.25">
      <c r="B40" s="8">
        <v>38</v>
      </c>
      <c r="C40" s="2" t="s">
        <v>40</v>
      </c>
      <c r="D40" s="72">
        <f t="shared" si="0"/>
        <v>883</v>
      </c>
      <c r="E40" s="74">
        <v>256</v>
      </c>
      <c r="F40" s="79">
        <v>1139</v>
      </c>
    </row>
    <row r="41" spans="2:6" ht="30" x14ac:dyDescent="0.25">
      <c r="B41" s="8">
        <v>39</v>
      </c>
      <c r="C41" s="2" t="s">
        <v>41</v>
      </c>
      <c r="D41" s="72">
        <f t="shared" si="0"/>
        <v>222967</v>
      </c>
      <c r="E41" s="74">
        <v>64773</v>
      </c>
      <c r="F41" s="79">
        <v>287740</v>
      </c>
    </row>
    <row r="42" spans="2:6" ht="30" x14ac:dyDescent="0.25">
      <c r="B42" s="8">
        <v>40</v>
      </c>
      <c r="C42" s="2" t="s">
        <v>42</v>
      </c>
      <c r="D42" s="72">
        <f t="shared" si="0"/>
        <v>135091</v>
      </c>
      <c r="E42" s="74">
        <v>39245</v>
      </c>
      <c r="F42" s="79">
        <v>174336</v>
      </c>
    </row>
    <row r="43" spans="2:6" x14ac:dyDescent="0.25">
      <c r="B43" s="8">
        <v>41</v>
      </c>
      <c r="C43" s="2" t="s">
        <v>43</v>
      </c>
      <c r="D43" s="72">
        <f t="shared" si="0"/>
        <v>1636164</v>
      </c>
      <c r="E43" s="74">
        <v>475315</v>
      </c>
      <c r="F43" s="79">
        <v>2111479</v>
      </c>
    </row>
    <row r="44" spans="2:6" x14ac:dyDescent="0.25">
      <c r="B44" s="8">
        <v>42</v>
      </c>
      <c r="C44" s="2" t="s">
        <v>44</v>
      </c>
      <c r="D44" s="72">
        <f t="shared" si="0"/>
        <v>591038</v>
      </c>
      <c r="E44" s="74">
        <v>171188</v>
      </c>
      <c r="F44" s="79">
        <v>762226</v>
      </c>
    </row>
    <row r="45" spans="2:6" x14ac:dyDescent="0.25">
      <c r="B45" s="8">
        <v>43</v>
      </c>
      <c r="C45" s="2" t="s">
        <v>45</v>
      </c>
      <c r="D45" s="72">
        <f t="shared" si="0"/>
        <v>2902</v>
      </c>
      <c r="E45" s="74">
        <v>843</v>
      </c>
      <c r="F45" s="79">
        <v>3745</v>
      </c>
    </row>
    <row r="46" spans="2:6" x14ac:dyDescent="0.25">
      <c r="B46" s="8">
        <v>44</v>
      </c>
      <c r="C46" s="2" t="s">
        <v>46</v>
      </c>
      <c r="D46" s="72">
        <f t="shared" si="0"/>
        <v>59635</v>
      </c>
      <c r="E46" s="74">
        <v>17325</v>
      </c>
      <c r="F46" s="79">
        <v>76960</v>
      </c>
    </row>
    <row r="47" spans="2:6" x14ac:dyDescent="0.25">
      <c r="B47" s="8">
        <v>45</v>
      </c>
      <c r="C47" s="2" t="s">
        <v>47</v>
      </c>
      <c r="D47" s="72">
        <f t="shared" si="0"/>
        <v>19604</v>
      </c>
      <c r="E47" s="74">
        <v>5695</v>
      </c>
      <c r="F47" s="79">
        <v>25299</v>
      </c>
    </row>
    <row r="48" spans="2:6" x14ac:dyDescent="0.25">
      <c r="B48" s="8">
        <v>46</v>
      </c>
      <c r="C48" s="1" t="s">
        <v>48</v>
      </c>
      <c r="D48" s="72">
        <f t="shared" si="0"/>
        <v>23059</v>
      </c>
      <c r="E48" s="74">
        <v>6699</v>
      </c>
      <c r="F48" s="79">
        <v>29758</v>
      </c>
    </row>
    <row r="49" spans="2:6" x14ac:dyDescent="0.25">
      <c r="B49" s="8">
        <v>47</v>
      </c>
      <c r="C49" s="2" t="s">
        <v>49</v>
      </c>
      <c r="D49" s="72">
        <f t="shared" si="0"/>
        <v>1131</v>
      </c>
      <c r="E49" s="74">
        <v>329</v>
      </c>
      <c r="F49" s="79">
        <v>1460</v>
      </c>
    </row>
    <row r="50" spans="2:6" x14ac:dyDescent="0.25">
      <c r="B50" s="8">
        <v>48</v>
      </c>
      <c r="C50" s="2" t="s">
        <v>50</v>
      </c>
      <c r="D50" s="72">
        <f t="shared" si="0"/>
        <v>2363</v>
      </c>
      <c r="E50" s="74">
        <v>687</v>
      </c>
      <c r="F50" s="79">
        <v>3050</v>
      </c>
    </row>
    <row r="51" spans="2:6" x14ac:dyDescent="0.25">
      <c r="B51" s="8">
        <v>49</v>
      </c>
      <c r="C51" s="2" t="s">
        <v>51</v>
      </c>
      <c r="D51" s="72">
        <f t="shared" si="0"/>
        <v>2867</v>
      </c>
      <c r="E51" s="74">
        <v>833</v>
      </c>
      <c r="F51" s="79">
        <v>3700</v>
      </c>
    </row>
    <row r="52" spans="2:6" ht="30" x14ac:dyDescent="0.25">
      <c r="B52" s="8">
        <v>50</v>
      </c>
      <c r="C52" s="2" t="s">
        <v>52</v>
      </c>
      <c r="D52" s="72">
        <f t="shared" si="0"/>
        <v>31712</v>
      </c>
      <c r="E52" s="76">
        <v>9212</v>
      </c>
      <c r="F52" s="79">
        <v>40924</v>
      </c>
    </row>
    <row r="53" spans="2:6" x14ac:dyDescent="0.25">
      <c r="B53" s="8">
        <v>51</v>
      </c>
      <c r="C53" s="2" t="s">
        <v>53</v>
      </c>
      <c r="D53" s="72">
        <f t="shared" si="0"/>
        <v>7953554</v>
      </c>
      <c r="E53" s="76">
        <v>2310553</v>
      </c>
      <c r="F53" s="79">
        <v>10264107</v>
      </c>
    </row>
    <row r="54" spans="2:6" x14ac:dyDescent="0.25">
      <c r="B54" s="8">
        <v>52</v>
      </c>
      <c r="C54" s="2" t="s">
        <v>54</v>
      </c>
      <c r="D54" s="72">
        <f t="shared" si="0"/>
        <v>9703</v>
      </c>
      <c r="E54" s="76">
        <v>2819</v>
      </c>
      <c r="F54" s="79">
        <v>12522</v>
      </c>
    </row>
    <row r="55" spans="2:6" x14ac:dyDescent="0.25">
      <c r="B55" s="8">
        <v>53</v>
      </c>
      <c r="C55" s="2" t="s">
        <v>55</v>
      </c>
      <c r="D55" s="72">
        <f t="shared" si="0"/>
        <v>3471581</v>
      </c>
      <c r="E55" s="76">
        <v>1008514</v>
      </c>
      <c r="F55" s="79">
        <v>4480095</v>
      </c>
    </row>
    <row r="56" spans="2:6" x14ac:dyDescent="0.25">
      <c r="B56" s="8">
        <v>54</v>
      </c>
      <c r="C56" s="2" t="s">
        <v>56</v>
      </c>
      <c r="D56" s="72">
        <f t="shared" si="0"/>
        <v>5353116</v>
      </c>
      <c r="E56" s="76">
        <v>1555111</v>
      </c>
      <c r="F56" s="79">
        <v>6908227</v>
      </c>
    </row>
    <row r="57" spans="2:6" x14ac:dyDescent="0.25">
      <c r="B57" s="8">
        <v>55</v>
      </c>
      <c r="C57" s="2" t="s">
        <v>57</v>
      </c>
      <c r="D57" s="72">
        <f t="shared" si="0"/>
        <v>52805</v>
      </c>
      <c r="E57" s="76">
        <v>15340</v>
      </c>
      <c r="F57" s="79">
        <v>68145</v>
      </c>
    </row>
    <row r="58" spans="2:6" x14ac:dyDescent="0.25">
      <c r="B58" s="8">
        <v>56</v>
      </c>
      <c r="C58" s="2" t="s">
        <v>58</v>
      </c>
      <c r="D58" s="72">
        <f t="shared" si="0"/>
        <v>1103</v>
      </c>
      <c r="E58" s="76">
        <v>321</v>
      </c>
      <c r="F58" s="79">
        <v>1424</v>
      </c>
    </row>
    <row r="59" spans="2:6" x14ac:dyDescent="0.25">
      <c r="B59" s="8">
        <v>57</v>
      </c>
      <c r="C59" s="2" t="s">
        <v>59</v>
      </c>
      <c r="D59" s="72">
        <f t="shared" si="0"/>
        <v>283205</v>
      </c>
      <c r="E59" s="76">
        <v>82273</v>
      </c>
      <c r="F59" s="79">
        <v>365478</v>
      </c>
    </row>
    <row r="60" spans="2:6" x14ac:dyDescent="0.25">
      <c r="B60" s="8">
        <v>58</v>
      </c>
      <c r="C60" s="2" t="s">
        <v>60</v>
      </c>
      <c r="D60" s="72">
        <f t="shared" si="0"/>
        <v>11560</v>
      </c>
      <c r="E60" s="76">
        <v>3358</v>
      </c>
      <c r="F60" s="79">
        <v>14918</v>
      </c>
    </row>
    <row r="61" spans="2:6" x14ac:dyDescent="0.25">
      <c r="B61" s="8">
        <v>59</v>
      </c>
      <c r="C61" s="2" t="s">
        <v>61</v>
      </c>
      <c r="D61" s="72">
        <f t="shared" si="0"/>
        <v>543036</v>
      </c>
      <c r="E61" s="76">
        <v>157755</v>
      </c>
      <c r="F61" s="79">
        <v>700791</v>
      </c>
    </row>
    <row r="62" spans="2:6" ht="30" x14ac:dyDescent="0.25">
      <c r="B62" s="8">
        <v>60</v>
      </c>
      <c r="C62" s="2" t="s">
        <v>62</v>
      </c>
      <c r="D62" s="72">
        <f t="shared" si="0"/>
        <v>81638</v>
      </c>
      <c r="E62" s="76">
        <v>23716</v>
      </c>
      <c r="F62" s="79">
        <v>105354</v>
      </c>
    </row>
    <row r="63" spans="2:6" ht="30" x14ac:dyDescent="0.25">
      <c r="B63" s="8">
        <v>61</v>
      </c>
      <c r="C63" s="2" t="s">
        <v>63</v>
      </c>
      <c r="D63" s="72">
        <f t="shared" si="0"/>
        <v>67918</v>
      </c>
      <c r="E63" s="76">
        <v>19731</v>
      </c>
      <c r="F63" s="79">
        <v>87649</v>
      </c>
    </row>
    <row r="64" spans="2:6" x14ac:dyDescent="0.25">
      <c r="B64" s="8">
        <v>62</v>
      </c>
      <c r="C64" s="2" t="s">
        <v>64</v>
      </c>
      <c r="D64" s="72">
        <f t="shared" si="0"/>
        <v>212200</v>
      </c>
      <c r="E64" s="76">
        <v>61645</v>
      </c>
      <c r="F64" s="79">
        <v>273845</v>
      </c>
    </row>
    <row r="65" spans="2:6" ht="30" x14ac:dyDescent="0.25">
      <c r="B65" s="8">
        <v>63</v>
      </c>
      <c r="C65" s="2" t="s">
        <v>65</v>
      </c>
      <c r="D65" s="72">
        <f t="shared" si="0"/>
        <v>5721</v>
      </c>
      <c r="E65" s="76">
        <v>1662</v>
      </c>
      <c r="F65" s="79">
        <v>7383</v>
      </c>
    </row>
    <row r="66" spans="2:6" ht="30" x14ac:dyDescent="0.25">
      <c r="B66" s="8">
        <v>64</v>
      </c>
      <c r="C66" s="2" t="s">
        <v>66</v>
      </c>
      <c r="D66" s="72">
        <f t="shared" si="0"/>
        <v>6946</v>
      </c>
      <c r="E66" s="76">
        <v>2018</v>
      </c>
      <c r="F66" s="79">
        <v>8964</v>
      </c>
    </row>
    <row r="67" spans="2:6" ht="30" x14ac:dyDescent="0.25">
      <c r="B67" s="8">
        <v>65</v>
      </c>
      <c r="C67" s="2" t="s">
        <v>67</v>
      </c>
      <c r="D67" s="72">
        <f t="shared" si="0"/>
        <v>65996</v>
      </c>
      <c r="E67" s="76">
        <v>19172</v>
      </c>
      <c r="F67" s="79">
        <v>85168</v>
      </c>
    </row>
    <row r="68" spans="2:6" x14ac:dyDescent="0.25">
      <c r="B68" s="8">
        <v>66</v>
      </c>
      <c r="C68" s="3" t="s">
        <v>68</v>
      </c>
      <c r="D68" s="72">
        <f t="shared" ref="D68:D131" si="1">F68-E68</f>
        <v>329171</v>
      </c>
      <c r="E68" s="72">
        <v>95626</v>
      </c>
      <c r="F68" s="79">
        <v>424797</v>
      </c>
    </row>
    <row r="69" spans="2:6" x14ac:dyDescent="0.25">
      <c r="B69" s="8">
        <v>67</v>
      </c>
      <c r="C69" s="3" t="s">
        <v>69</v>
      </c>
      <c r="D69" s="72">
        <f t="shared" si="1"/>
        <v>3741049</v>
      </c>
      <c r="E69" s="72">
        <v>1082450</v>
      </c>
      <c r="F69" s="79">
        <v>4823499</v>
      </c>
    </row>
    <row r="70" spans="2:6" ht="30" x14ac:dyDescent="0.25">
      <c r="B70" s="8">
        <v>68</v>
      </c>
      <c r="C70" s="1" t="s">
        <v>70</v>
      </c>
      <c r="D70" s="72">
        <f t="shared" si="1"/>
        <v>372370</v>
      </c>
      <c r="E70" s="72">
        <v>108176</v>
      </c>
      <c r="F70" s="79">
        <v>480546</v>
      </c>
    </row>
    <row r="71" spans="2:6" x14ac:dyDescent="0.25">
      <c r="B71" s="8">
        <v>69</v>
      </c>
      <c r="C71" s="3" t="s">
        <v>71</v>
      </c>
      <c r="D71" s="72">
        <f t="shared" si="1"/>
        <v>40779</v>
      </c>
      <c r="E71" s="72">
        <v>11846</v>
      </c>
      <c r="F71" s="79">
        <v>52625</v>
      </c>
    </row>
    <row r="72" spans="2:6" ht="30" x14ac:dyDescent="0.25">
      <c r="B72" s="8">
        <v>70</v>
      </c>
      <c r="C72" s="3" t="s">
        <v>72</v>
      </c>
      <c r="D72" s="72">
        <f t="shared" si="1"/>
        <v>382171</v>
      </c>
      <c r="E72" s="72">
        <v>111023</v>
      </c>
      <c r="F72" s="79">
        <v>493194</v>
      </c>
    </row>
    <row r="73" spans="2:6" ht="30" x14ac:dyDescent="0.25">
      <c r="B73" s="8">
        <v>71</v>
      </c>
      <c r="C73" s="1" t="s">
        <v>73</v>
      </c>
      <c r="D73" s="72">
        <f t="shared" si="1"/>
        <v>346730</v>
      </c>
      <c r="E73" s="72">
        <v>100727</v>
      </c>
      <c r="F73" s="79">
        <v>447457</v>
      </c>
    </row>
    <row r="74" spans="2:6" ht="30" x14ac:dyDescent="0.25">
      <c r="B74" s="8">
        <v>72</v>
      </c>
      <c r="C74" s="2" t="s">
        <v>74</v>
      </c>
      <c r="D74" s="72">
        <f t="shared" si="1"/>
        <v>280463</v>
      </c>
      <c r="E74" s="76">
        <v>81476</v>
      </c>
      <c r="F74" s="79">
        <v>361939</v>
      </c>
    </row>
    <row r="75" spans="2:6" ht="30" x14ac:dyDescent="0.25">
      <c r="B75" s="8">
        <v>73</v>
      </c>
      <c r="C75" s="2" t="s">
        <v>75</v>
      </c>
      <c r="D75" s="72">
        <f t="shared" si="1"/>
        <v>661218</v>
      </c>
      <c r="E75" s="76">
        <v>179524</v>
      </c>
      <c r="F75" s="79">
        <v>840742</v>
      </c>
    </row>
    <row r="76" spans="2:6" x14ac:dyDescent="0.25">
      <c r="B76" s="8">
        <v>74</v>
      </c>
      <c r="C76" s="2" t="s">
        <v>76</v>
      </c>
      <c r="D76" s="72">
        <f t="shared" si="1"/>
        <v>38080</v>
      </c>
      <c r="E76" s="76">
        <v>11062</v>
      </c>
      <c r="F76" s="79">
        <v>49142</v>
      </c>
    </row>
    <row r="77" spans="2:6" x14ac:dyDescent="0.25">
      <c r="B77" s="8">
        <v>75</v>
      </c>
      <c r="C77" s="2" t="s">
        <v>77</v>
      </c>
      <c r="D77" s="72">
        <f t="shared" si="1"/>
        <v>38060</v>
      </c>
      <c r="E77" s="76">
        <v>11057</v>
      </c>
      <c r="F77" s="79">
        <v>49117</v>
      </c>
    </row>
    <row r="78" spans="2:6" x14ac:dyDescent="0.25">
      <c r="B78" s="8">
        <v>76</v>
      </c>
      <c r="C78" s="2" t="s">
        <v>78</v>
      </c>
      <c r="D78" s="72">
        <f t="shared" si="1"/>
        <v>75987</v>
      </c>
      <c r="E78" s="76">
        <v>22075</v>
      </c>
      <c r="F78" s="79">
        <v>98062</v>
      </c>
    </row>
    <row r="79" spans="2:6" x14ac:dyDescent="0.25">
      <c r="B79" s="8">
        <v>77</v>
      </c>
      <c r="C79" s="2" t="s">
        <v>79</v>
      </c>
      <c r="D79" s="72">
        <f t="shared" si="1"/>
        <v>75800</v>
      </c>
      <c r="E79" s="76">
        <v>22020</v>
      </c>
      <c r="F79" s="79">
        <v>97820</v>
      </c>
    </row>
    <row r="80" spans="2:6" x14ac:dyDescent="0.25">
      <c r="B80" s="8">
        <v>78</v>
      </c>
      <c r="C80" s="2" t="s">
        <v>80</v>
      </c>
      <c r="D80" s="72">
        <f t="shared" si="1"/>
        <v>77149</v>
      </c>
      <c r="E80" s="76">
        <v>22412</v>
      </c>
      <c r="F80" s="79">
        <v>99561</v>
      </c>
    </row>
    <row r="81" spans="2:6" x14ac:dyDescent="0.25">
      <c r="B81" s="8">
        <v>79</v>
      </c>
      <c r="C81" s="2" t="s">
        <v>81</v>
      </c>
      <c r="D81" s="72">
        <f t="shared" si="1"/>
        <v>81007</v>
      </c>
      <c r="E81" s="76">
        <v>23533</v>
      </c>
      <c r="F81" s="79">
        <v>104540</v>
      </c>
    </row>
    <row r="82" spans="2:6" x14ac:dyDescent="0.25">
      <c r="B82" s="8">
        <v>80</v>
      </c>
      <c r="C82" s="2" t="s">
        <v>82</v>
      </c>
      <c r="D82" s="72">
        <f t="shared" si="1"/>
        <v>77634</v>
      </c>
      <c r="E82" s="76">
        <v>22553</v>
      </c>
      <c r="F82" s="79">
        <v>100187</v>
      </c>
    </row>
    <row r="83" spans="2:6" x14ac:dyDescent="0.25">
      <c r="B83" s="8">
        <v>81</v>
      </c>
      <c r="C83" s="1" t="s">
        <v>83</v>
      </c>
      <c r="D83" s="72">
        <f t="shared" si="1"/>
        <v>478565</v>
      </c>
      <c r="E83" s="72">
        <v>126462</v>
      </c>
      <c r="F83" s="79">
        <v>605027</v>
      </c>
    </row>
    <row r="84" spans="2:6" x14ac:dyDescent="0.25">
      <c r="B84" s="8">
        <v>82</v>
      </c>
      <c r="C84" s="2" t="s">
        <v>84</v>
      </c>
      <c r="D84" s="72">
        <f t="shared" si="1"/>
        <v>57477</v>
      </c>
      <c r="E84" s="76">
        <v>16697</v>
      </c>
      <c r="F84" s="79">
        <v>74174</v>
      </c>
    </row>
    <row r="85" spans="2:6" ht="30" x14ac:dyDescent="0.25">
      <c r="B85" s="8">
        <v>83</v>
      </c>
      <c r="C85" s="2" t="s">
        <v>85</v>
      </c>
      <c r="D85" s="72">
        <f t="shared" si="1"/>
        <v>8722</v>
      </c>
      <c r="E85" s="74">
        <v>2534</v>
      </c>
      <c r="F85" s="79">
        <v>11256</v>
      </c>
    </row>
    <row r="86" spans="2:6" x14ac:dyDescent="0.25">
      <c r="B86" s="8">
        <v>84</v>
      </c>
      <c r="C86" s="2" t="s">
        <v>86</v>
      </c>
      <c r="D86" s="72">
        <f t="shared" si="1"/>
        <v>68311</v>
      </c>
      <c r="E86" s="74">
        <v>19845</v>
      </c>
      <c r="F86" s="79">
        <v>88156</v>
      </c>
    </row>
    <row r="87" spans="2:6" x14ac:dyDescent="0.25">
      <c r="B87" s="8">
        <v>85</v>
      </c>
      <c r="C87" s="2" t="s">
        <v>87</v>
      </c>
      <c r="D87" s="72">
        <f t="shared" si="1"/>
        <v>2578896</v>
      </c>
      <c r="E87" s="74">
        <v>749184</v>
      </c>
      <c r="F87" s="79">
        <v>3328080</v>
      </c>
    </row>
    <row r="88" spans="2:6" x14ac:dyDescent="0.25">
      <c r="B88" s="8">
        <v>86</v>
      </c>
      <c r="C88" s="2" t="s">
        <v>88</v>
      </c>
      <c r="D88" s="72">
        <f t="shared" si="1"/>
        <v>12771</v>
      </c>
      <c r="E88" s="74">
        <v>3710</v>
      </c>
      <c r="F88" s="79">
        <v>16481</v>
      </c>
    </row>
    <row r="89" spans="2:6" x14ac:dyDescent="0.25">
      <c r="B89" s="8">
        <v>87</v>
      </c>
      <c r="C89" s="2" t="s">
        <v>89</v>
      </c>
      <c r="D89" s="72">
        <f t="shared" si="1"/>
        <v>128256</v>
      </c>
      <c r="E89" s="74">
        <v>37259</v>
      </c>
      <c r="F89" s="79">
        <v>165515</v>
      </c>
    </row>
    <row r="90" spans="2:6" ht="30" x14ac:dyDescent="0.25">
      <c r="B90" s="8">
        <v>88</v>
      </c>
      <c r="C90" s="2" t="s">
        <v>90</v>
      </c>
      <c r="D90" s="72">
        <f t="shared" si="1"/>
        <v>103529</v>
      </c>
      <c r="E90" s="74">
        <v>30076</v>
      </c>
      <c r="F90" s="79">
        <v>133605</v>
      </c>
    </row>
    <row r="91" spans="2:6" ht="30" x14ac:dyDescent="0.25">
      <c r="B91" s="8">
        <v>89</v>
      </c>
      <c r="C91" s="2" t="s">
        <v>91</v>
      </c>
      <c r="D91" s="72">
        <f t="shared" si="1"/>
        <v>55002</v>
      </c>
      <c r="E91" s="74">
        <v>15978</v>
      </c>
      <c r="F91" s="79">
        <v>70980</v>
      </c>
    </row>
    <row r="92" spans="2:6" x14ac:dyDescent="0.25">
      <c r="B92" s="8">
        <v>90</v>
      </c>
      <c r="C92" s="2" t="s">
        <v>92</v>
      </c>
      <c r="D92" s="72">
        <f t="shared" si="1"/>
        <v>10590</v>
      </c>
      <c r="E92" s="74">
        <v>3076</v>
      </c>
      <c r="F92" s="79">
        <v>13666</v>
      </c>
    </row>
    <row r="93" spans="2:6" x14ac:dyDescent="0.25">
      <c r="B93" s="8">
        <v>91</v>
      </c>
      <c r="C93" s="2" t="s">
        <v>93</v>
      </c>
      <c r="D93" s="72">
        <f t="shared" si="1"/>
        <v>14057</v>
      </c>
      <c r="E93" s="74">
        <v>4084</v>
      </c>
      <c r="F93" s="79">
        <v>18141</v>
      </c>
    </row>
    <row r="94" spans="2:6" x14ac:dyDescent="0.25">
      <c r="B94" s="8">
        <v>92</v>
      </c>
      <c r="C94" s="4" t="s">
        <v>94</v>
      </c>
      <c r="D94" s="72">
        <f t="shared" si="1"/>
        <v>87883</v>
      </c>
      <c r="E94" s="74">
        <v>25531</v>
      </c>
      <c r="F94" s="79">
        <v>113414</v>
      </c>
    </row>
    <row r="95" spans="2:6" x14ac:dyDescent="0.25">
      <c r="B95" s="8">
        <v>93</v>
      </c>
      <c r="C95" s="4" t="s">
        <v>95</v>
      </c>
      <c r="D95" s="72">
        <f t="shared" si="1"/>
        <v>5721</v>
      </c>
      <c r="E95" s="74">
        <v>1662</v>
      </c>
      <c r="F95" s="79">
        <v>7383</v>
      </c>
    </row>
    <row r="96" spans="2:6" x14ac:dyDescent="0.25">
      <c r="B96" s="8">
        <v>94</v>
      </c>
      <c r="C96" s="4" t="s">
        <v>96</v>
      </c>
      <c r="D96" s="72">
        <f t="shared" si="1"/>
        <v>39471</v>
      </c>
      <c r="E96" s="74">
        <v>11467</v>
      </c>
      <c r="F96" s="79">
        <v>50938</v>
      </c>
    </row>
    <row r="97" spans="2:6" x14ac:dyDescent="0.25">
      <c r="B97" s="8">
        <v>95</v>
      </c>
      <c r="C97" s="2" t="s">
        <v>97</v>
      </c>
      <c r="D97" s="72">
        <f t="shared" si="1"/>
        <v>36973</v>
      </c>
      <c r="E97" s="74">
        <v>10741</v>
      </c>
      <c r="F97" s="79">
        <v>47714</v>
      </c>
    </row>
    <row r="98" spans="2:6" x14ac:dyDescent="0.25">
      <c r="B98" s="8">
        <v>96</v>
      </c>
      <c r="C98" s="2" t="s">
        <v>98</v>
      </c>
      <c r="D98" s="72">
        <f t="shared" si="1"/>
        <v>101758</v>
      </c>
      <c r="E98" s="74">
        <v>29561</v>
      </c>
      <c r="F98" s="79">
        <v>131319</v>
      </c>
    </row>
    <row r="99" spans="2:6" x14ac:dyDescent="0.25">
      <c r="B99" s="8">
        <v>97</v>
      </c>
      <c r="C99" s="2" t="s">
        <v>99</v>
      </c>
      <c r="D99" s="72">
        <f t="shared" si="1"/>
        <v>1300672</v>
      </c>
      <c r="E99" s="74">
        <v>377853</v>
      </c>
      <c r="F99" s="79">
        <v>1678525</v>
      </c>
    </row>
    <row r="100" spans="2:6" x14ac:dyDescent="0.25">
      <c r="B100" s="8">
        <v>98</v>
      </c>
      <c r="C100" s="2" t="s">
        <v>100</v>
      </c>
      <c r="D100" s="72">
        <f t="shared" si="1"/>
        <v>70054</v>
      </c>
      <c r="E100" s="74">
        <v>20351</v>
      </c>
      <c r="F100" s="79">
        <v>90405</v>
      </c>
    </row>
    <row r="101" spans="2:6" x14ac:dyDescent="0.25">
      <c r="B101" s="8">
        <v>99</v>
      </c>
      <c r="C101" s="4" t="s">
        <v>101</v>
      </c>
      <c r="D101" s="72">
        <f t="shared" si="1"/>
        <v>31494</v>
      </c>
      <c r="E101" s="74">
        <v>9149</v>
      </c>
      <c r="F101" s="79">
        <v>40643</v>
      </c>
    </row>
    <row r="102" spans="2:6" x14ac:dyDescent="0.25">
      <c r="B102" s="8">
        <v>100</v>
      </c>
      <c r="C102" s="4" t="s">
        <v>102</v>
      </c>
      <c r="D102" s="72">
        <f t="shared" si="1"/>
        <v>9345</v>
      </c>
      <c r="E102" s="74">
        <v>2715</v>
      </c>
      <c r="F102" s="79">
        <v>12060</v>
      </c>
    </row>
    <row r="103" spans="2:6" x14ac:dyDescent="0.25">
      <c r="B103" s="8">
        <v>101</v>
      </c>
      <c r="C103" s="4" t="s">
        <v>103</v>
      </c>
      <c r="D103" s="72">
        <f t="shared" si="1"/>
        <v>139193</v>
      </c>
      <c r="E103" s="74">
        <v>40436</v>
      </c>
      <c r="F103" s="79">
        <v>179629</v>
      </c>
    </row>
    <row r="104" spans="2:6" x14ac:dyDescent="0.25">
      <c r="B104" s="8">
        <v>102</v>
      </c>
      <c r="C104" s="4" t="s">
        <v>104</v>
      </c>
      <c r="D104" s="72">
        <f t="shared" si="1"/>
        <v>46614</v>
      </c>
      <c r="E104" s="74">
        <v>13541</v>
      </c>
      <c r="F104" s="79">
        <v>60155</v>
      </c>
    </row>
    <row r="105" spans="2:6" x14ac:dyDescent="0.25">
      <c r="B105" s="8">
        <v>103</v>
      </c>
      <c r="C105" s="2" t="s">
        <v>105</v>
      </c>
      <c r="D105" s="72">
        <f t="shared" si="1"/>
        <v>2584445</v>
      </c>
      <c r="E105" s="74">
        <v>750796</v>
      </c>
      <c r="F105" s="79">
        <v>3335241</v>
      </c>
    </row>
    <row r="106" spans="2:6" x14ac:dyDescent="0.25">
      <c r="B106" s="8">
        <v>104</v>
      </c>
      <c r="C106" s="4" t="s">
        <v>106</v>
      </c>
      <c r="D106" s="72">
        <f t="shared" si="1"/>
        <v>1393</v>
      </c>
      <c r="E106" s="74">
        <v>405</v>
      </c>
      <c r="F106" s="79">
        <v>1798</v>
      </c>
    </row>
    <row r="107" spans="2:6" ht="30" x14ac:dyDescent="0.25">
      <c r="B107" s="8">
        <v>105</v>
      </c>
      <c r="C107" s="5" t="s">
        <v>107</v>
      </c>
      <c r="D107" s="72">
        <f t="shared" si="1"/>
        <v>9464</v>
      </c>
      <c r="E107" s="74">
        <v>2749</v>
      </c>
      <c r="F107" s="79">
        <v>12213</v>
      </c>
    </row>
    <row r="108" spans="2:6" x14ac:dyDescent="0.25">
      <c r="B108" s="8">
        <v>106</v>
      </c>
      <c r="C108" s="4" t="s">
        <v>108</v>
      </c>
      <c r="D108" s="72">
        <f t="shared" si="1"/>
        <v>154148</v>
      </c>
      <c r="E108" s="74">
        <v>44781</v>
      </c>
      <c r="F108" s="79">
        <v>198929</v>
      </c>
    </row>
    <row r="109" spans="2:6" x14ac:dyDescent="0.25">
      <c r="B109" s="8">
        <v>107</v>
      </c>
      <c r="C109" s="2" t="s">
        <v>109</v>
      </c>
      <c r="D109" s="72">
        <f t="shared" si="1"/>
        <v>5836</v>
      </c>
      <c r="E109" s="74">
        <v>1695</v>
      </c>
      <c r="F109" s="79">
        <v>7531</v>
      </c>
    </row>
    <row r="110" spans="2:6" x14ac:dyDescent="0.25">
      <c r="B110" s="8">
        <v>108</v>
      </c>
      <c r="C110" s="2" t="s">
        <v>110</v>
      </c>
      <c r="D110" s="72">
        <f t="shared" si="1"/>
        <v>115951</v>
      </c>
      <c r="E110" s="74">
        <v>33684</v>
      </c>
      <c r="F110" s="79">
        <v>149635</v>
      </c>
    </row>
    <row r="111" spans="2:6" ht="30" x14ac:dyDescent="0.25">
      <c r="B111" s="8">
        <v>109</v>
      </c>
      <c r="C111" s="2" t="s">
        <v>111</v>
      </c>
      <c r="D111" s="72">
        <f t="shared" si="1"/>
        <v>25534</v>
      </c>
      <c r="E111" s="74">
        <v>7418</v>
      </c>
      <c r="F111" s="79">
        <v>32952</v>
      </c>
    </row>
    <row r="112" spans="2:6" x14ac:dyDescent="0.25">
      <c r="B112" s="8">
        <v>110</v>
      </c>
      <c r="C112" s="2" t="s">
        <v>112</v>
      </c>
      <c r="D112" s="72">
        <f t="shared" si="1"/>
        <v>6677946</v>
      </c>
      <c r="E112" s="74">
        <v>1939981</v>
      </c>
      <c r="F112" s="79">
        <v>8617927</v>
      </c>
    </row>
    <row r="113" spans="2:6" ht="30" x14ac:dyDescent="0.25">
      <c r="B113" s="8">
        <v>111</v>
      </c>
      <c r="C113" s="2" t="s">
        <v>113</v>
      </c>
      <c r="D113" s="72">
        <f t="shared" si="1"/>
        <v>133120</v>
      </c>
      <c r="E113" s="74">
        <v>38672</v>
      </c>
      <c r="F113" s="79">
        <v>171792</v>
      </c>
    </row>
    <row r="114" spans="2:6" ht="30" x14ac:dyDescent="0.25">
      <c r="B114" s="8">
        <v>112</v>
      </c>
      <c r="C114" s="2" t="s">
        <v>114</v>
      </c>
      <c r="D114" s="72">
        <f t="shared" si="1"/>
        <v>130167</v>
      </c>
      <c r="E114" s="74">
        <v>37814</v>
      </c>
      <c r="F114" s="79">
        <v>167981</v>
      </c>
    </row>
    <row r="115" spans="2:6" ht="30" x14ac:dyDescent="0.25">
      <c r="B115" s="8">
        <v>113</v>
      </c>
      <c r="C115" s="2" t="s">
        <v>115</v>
      </c>
      <c r="D115" s="72">
        <f t="shared" si="1"/>
        <v>1269778</v>
      </c>
      <c r="E115" s="76">
        <v>368878</v>
      </c>
      <c r="F115" s="79">
        <v>1638656</v>
      </c>
    </row>
    <row r="116" spans="2:6" x14ac:dyDescent="0.25">
      <c r="B116" s="8">
        <v>114</v>
      </c>
      <c r="C116" s="2" t="s">
        <v>116</v>
      </c>
      <c r="D116" s="72">
        <f t="shared" si="1"/>
        <v>472807</v>
      </c>
      <c r="E116" s="76">
        <v>137353</v>
      </c>
      <c r="F116" s="79">
        <v>610160</v>
      </c>
    </row>
    <row r="117" spans="2:6" x14ac:dyDescent="0.25">
      <c r="B117" s="8">
        <v>115</v>
      </c>
      <c r="C117" s="1" t="s">
        <v>117</v>
      </c>
      <c r="D117" s="72">
        <f t="shared" si="1"/>
        <v>72200</v>
      </c>
      <c r="E117" s="72">
        <v>20975</v>
      </c>
      <c r="F117" s="79">
        <v>93175</v>
      </c>
    </row>
    <row r="118" spans="2:6" x14ac:dyDescent="0.25">
      <c r="B118" s="8">
        <v>116</v>
      </c>
      <c r="C118" s="2" t="s">
        <v>118</v>
      </c>
      <c r="D118" s="72">
        <f t="shared" si="1"/>
        <v>26280</v>
      </c>
      <c r="E118" s="76">
        <v>7634</v>
      </c>
      <c r="F118" s="79">
        <v>33914</v>
      </c>
    </row>
    <row r="119" spans="2:6" x14ac:dyDescent="0.25">
      <c r="B119" s="8">
        <v>117</v>
      </c>
      <c r="C119" s="2" t="s">
        <v>119</v>
      </c>
      <c r="D119" s="72">
        <f t="shared" si="1"/>
        <v>277840</v>
      </c>
      <c r="E119" s="76">
        <v>80714</v>
      </c>
      <c r="F119" s="79">
        <v>358554</v>
      </c>
    </row>
    <row r="120" spans="2:6" x14ac:dyDescent="0.25">
      <c r="B120" s="8">
        <v>118</v>
      </c>
      <c r="C120" s="2" t="s">
        <v>120</v>
      </c>
      <c r="D120" s="72">
        <f t="shared" si="1"/>
        <v>106805</v>
      </c>
      <c r="E120" s="76">
        <v>31027</v>
      </c>
      <c r="F120" s="79">
        <v>137832</v>
      </c>
    </row>
    <row r="121" spans="2:6" x14ac:dyDescent="0.25">
      <c r="B121" s="8">
        <v>119</v>
      </c>
      <c r="C121" s="2" t="s">
        <v>121</v>
      </c>
      <c r="D121" s="72">
        <f t="shared" si="1"/>
        <v>71450</v>
      </c>
      <c r="E121" s="76">
        <v>20757</v>
      </c>
      <c r="F121" s="79">
        <v>92207</v>
      </c>
    </row>
    <row r="122" spans="2:6" ht="30" x14ac:dyDescent="0.25">
      <c r="B122" s="8">
        <v>120</v>
      </c>
      <c r="C122" s="4" t="s">
        <v>122</v>
      </c>
      <c r="D122" s="72">
        <f t="shared" si="1"/>
        <v>3017</v>
      </c>
      <c r="E122" s="76">
        <v>877</v>
      </c>
      <c r="F122" s="79">
        <v>3894</v>
      </c>
    </row>
    <row r="123" spans="2:6" ht="30" x14ac:dyDescent="0.25">
      <c r="B123" s="8">
        <v>121</v>
      </c>
      <c r="C123" s="6" t="s">
        <v>123</v>
      </c>
      <c r="D123" s="72">
        <f t="shared" si="1"/>
        <v>81820</v>
      </c>
      <c r="E123" s="76">
        <v>23769</v>
      </c>
      <c r="F123" s="79">
        <v>105589</v>
      </c>
    </row>
    <row r="124" spans="2:6" x14ac:dyDescent="0.25">
      <c r="B124" s="8">
        <v>122</v>
      </c>
      <c r="C124" s="2" t="s">
        <v>124</v>
      </c>
      <c r="D124" s="72">
        <f t="shared" si="1"/>
        <v>111632</v>
      </c>
      <c r="E124" s="76">
        <v>32430</v>
      </c>
      <c r="F124" s="79">
        <v>144062</v>
      </c>
    </row>
    <row r="125" spans="2:6" x14ac:dyDescent="0.25">
      <c r="B125" s="8">
        <v>123</v>
      </c>
      <c r="C125" s="4" t="s">
        <v>125</v>
      </c>
      <c r="D125" s="72">
        <f t="shared" si="1"/>
        <v>20969</v>
      </c>
      <c r="E125" s="76">
        <v>6092</v>
      </c>
      <c r="F125" s="79">
        <v>27061</v>
      </c>
    </row>
    <row r="126" spans="2:6" x14ac:dyDescent="0.25">
      <c r="B126" s="8">
        <v>124</v>
      </c>
      <c r="C126" s="4" t="s">
        <v>126</v>
      </c>
      <c r="D126" s="72">
        <f t="shared" si="1"/>
        <v>8410</v>
      </c>
      <c r="E126" s="76">
        <v>2443</v>
      </c>
      <c r="F126" s="79">
        <v>10853</v>
      </c>
    </row>
    <row r="127" spans="2:6" x14ac:dyDescent="0.25">
      <c r="B127" s="8">
        <v>125</v>
      </c>
      <c r="C127" s="2" t="s">
        <v>127</v>
      </c>
      <c r="D127" s="72">
        <f t="shared" si="1"/>
        <v>8410</v>
      </c>
      <c r="E127" s="76">
        <v>2443</v>
      </c>
      <c r="F127" s="79">
        <v>10853</v>
      </c>
    </row>
    <row r="128" spans="2:6" x14ac:dyDescent="0.25">
      <c r="B128" s="8">
        <v>126</v>
      </c>
      <c r="C128" s="4" t="s">
        <v>128</v>
      </c>
      <c r="D128" s="72">
        <f t="shared" si="1"/>
        <v>10590</v>
      </c>
      <c r="E128" s="76">
        <v>3076</v>
      </c>
      <c r="F128" s="79">
        <v>13666</v>
      </c>
    </row>
    <row r="129" spans="2:6" x14ac:dyDescent="0.25">
      <c r="B129" s="8">
        <v>127</v>
      </c>
      <c r="C129" s="4" t="s">
        <v>129</v>
      </c>
      <c r="D129" s="72">
        <f t="shared" si="1"/>
        <v>18064</v>
      </c>
      <c r="E129" s="76">
        <v>5248</v>
      </c>
      <c r="F129" s="79">
        <v>23312</v>
      </c>
    </row>
    <row r="130" spans="2:6" x14ac:dyDescent="0.25">
      <c r="B130" s="8">
        <v>128</v>
      </c>
      <c r="C130" s="2" t="s">
        <v>130</v>
      </c>
      <c r="D130" s="72">
        <f t="shared" si="1"/>
        <v>11213</v>
      </c>
      <c r="E130" s="76">
        <v>3257</v>
      </c>
      <c r="F130" s="79">
        <v>14470</v>
      </c>
    </row>
    <row r="131" spans="2:6" x14ac:dyDescent="0.25">
      <c r="B131" s="8">
        <v>129</v>
      </c>
      <c r="C131" s="4" t="s">
        <v>131</v>
      </c>
      <c r="D131" s="72">
        <f t="shared" si="1"/>
        <v>12771</v>
      </c>
      <c r="E131" s="76">
        <v>3710</v>
      </c>
      <c r="F131" s="79">
        <v>16481</v>
      </c>
    </row>
    <row r="132" spans="2:6" x14ac:dyDescent="0.25">
      <c r="B132" s="8">
        <v>130</v>
      </c>
      <c r="C132" s="4" t="s">
        <v>132</v>
      </c>
      <c r="D132" s="72">
        <f t="shared" ref="D132:D195" si="2">F132-E132</f>
        <v>11213</v>
      </c>
      <c r="E132" s="76">
        <v>3257</v>
      </c>
      <c r="F132" s="79">
        <v>14470</v>
      </c>
    </row>
    <row r="133" spans="2:6" ht="30" x14ac:dyDescent="0.25">
      <c r="B133" s="8">
        <v>131</v>
      </c>
      <c r="C133" s="1" t="s">
        <v>133</v>
      </c>
      <c r="D133" s="72">
        <f t="shared" si="2"/>
        <v>111536</v>
      </c>
      <c r="E133" s="74">
        <v>32402</v>
      </c>
      <c r="F133" s="79">
        <v>143938</v>
      </c>
    </row>
    <row r="134" spans="2:6" ht="30" x14ac:dyDescent="0.25">
      <c r="B134" s="8">
        <v>132</v>
      </c>
      <c r="C134" s="1" t="s">
        <v>134</v>
      </c>
      <c r="D134" s="72">
        <f t="shared" si="2"/>
        <v>16406</v>
      </c>
      <c r="E134" s="74">
        <v>4766</v>
      </c>
      <c r="F134" s="79">
        <v>21172</v>
      </c>
    </row>
    <row r="135" spans="2:6" x14ac:dyDescent="0.25">
      <c r="B135" s="8">
        <v>133</v>
      </c>
      <c r="C135" s="2" t="s">
        <v>135</v>
      </c>
      <c r="D135" s="72">
        <f t="shared" si="2"/>
        <v>1015913</v>
      </c>
      <c r="E135" s="74">
        <v>295128</v>
      </c>
      <c r="F135" s="79">
        <v>1311041</v>
      </c>
    </row>
    <row r="136" spans="2:6" x14ac:dyDescent="0.25">
      <c r="B136" s="8">
        <v>134</v>
      </c>
      <c r="C136" s="2" t="s">
        <v>136</v>
      </c>
      <c r="D136" s="72">
        <f t="shared" si="2"/>
        <v>72690</v>
      </c>
      <c r="E136" s="74">
        <v>21117</v>
      </c>
      <c r="F136" s="79">
        <v>93807</v>
      </c>
    </row>
    <row r="137" spans="2:6" ht="30" x14ac:dyDescent="0.25">
      <c r="B137" s="8">
        <v>135</v>
      </c>
      <c r="C137" s="2" t="s">
        <v>137</v>
      </c>
      <c r="D137" s="72">
        <f t="shared" si="2"/>
        <v>20670</v>
      </c>
      <c r="E137" s="74">
        <v>6005</v>
      </c>
      <c r="F137" s="79">
        <v>26675</v>
      </c>
    </row>
    <row r="138" spans="2:6" ht="30" x14ac:dyDescent="0.25">
      <c r="B138" s="8">
        <v>136</v>
      </c>
      <c r="C138" s="2" t="s">
        <v>138</v>
      </c>
      <c r="D138" s="72">
        <f t="shared" si="2"/>
        <v>1842</v>
      </c>
      <c r="E138" s="74">
        <v>0</v>
      </c>
      <c r="F138" s="79">
        <v>1842</v>
      </c>
    </row>
    <row r="139" spans="2:6" x14ac:dyDescent="0.25">
      <c r="B139" s="8">
        <v>137</v>
      </c>
      <c r="C139" s="2" t="s">
        <v>139</v>
      </c>
      <c r="D139" s="72">
        <f t="shared" si="2"/>
        <v>204090</v>
      </c>
      <c r="E139" s="74">
        <v>59289</v>
      </c>
      <c r="F139" s="79">
        <v>263379</v>
      </c>
    </row>
    <row r="140" spans="2:6" x14ac:dyDescent="0.25">
      <c r="B140" s="8">
        <v>138</v>
      </c>
      <c r="C140" s="2" t="s">
        <v>140</v>
      </c>
      <c r="D140" s="72">
        <f t="shared" si="2"/>
        <v>382144</v>
      </c>
      <c r="E140" s="74">
        <v>111015</v>
      </c>
      <c r="F140" s="79">
        <v>493159</v>
      </c>
    </row>
    <row r="141" spans="2:6" x14ac:dyDescent="0.25">
      <c r="B141" s="8">
        <v>139</v>
      </c>
      <c r="C141" s="2" t="s">
        <v>141</v>
      </c>
      <c r="D141" s="72">
        <f t="shared" si="2"/>
        <v>130245</v>
      </c>
      <c r="E141" s="74">
        <v>40748</v>
      </c>
      <c r="F141" s="79">
        <v>170993</v>
      </c>
    </row>
    <row r="142" spans="2:6" x14ac:dyDescent="0.25">
      <c r="B142" s="8">
        <v>140</v>
      </c>
      <c r="C142" s="2" t="s">
        <v>142</v>
      </c>
      <c r="D142" s="72">
        <f t="shared" si="2"/>
        <v>139916</v>
      </c>
      <c r="E142" s="74">
        <v>40647</v>
      </c>
      <c r="F142" s="79">
        <v>180563</v>
      </c>
    </row>
    <row r="143" spans="2:6" ht="30" x14ac:dyDescent="0.25">
      <c r="B143" s="8">
        <v>141</v>
      </c>
      <c r="C143" s="2" t="s">
        <v>143</v>
      </c>
      <c r="D143" s="72">
        <f t="shared" si="2"/>
        <v>805445</v>
      </c>
      <c r="E143" s="74">
        <v>233986</v>
      </c>
      <c r="F143" s="79">
        <v>1039431</v>
      </c>
    </row>
    <row r="144" spans="2:6" ht="30" x14ac:dyDescent="0.25">
      <c r="B144" s="8">
        <v>142</v>
      </c>
      <c r="C144" s="2" t="s">
        <v>144</v>
      </c>
      <c r="D144" s="72">
        <f t="shared" si="2"/>
        <v>13267</v>
      </c>
      <c r="E144" s="74">
        <v>3854</v>
      </c>
      <c r="F144" s="79">
        <v>17121</v>
      </c>
    </row>
    <row r="145" spans="2:6" x14ac:dyDescent="0.25">
      <c r="B145" s="8">
        <v>143</v>
      </c>
      <c r="C145" s="2" t="s">
        <v>145</v>
      </c>
      <c r="D145" s="72">
        <f t="shared" si="2"/>
        <v>187687</v>
      </c>
      <c r="E145" s="74">
        <v>54524</v>
      </c>
      <c r="F145" s="79">
        <v>242211</v>
      </c>
    </row>
    <row r="146" spans="2:6" x14ac:dyDescent="0.25">
      <c r="B146" s="8">
        <v>144</v>
      </c>
      <c r="C146" s="2" t="s">
        <v>146</v>
      </c>
      <c r="D146" s="72">
        <f t="shared" si="2"/>
        <v>53293</v>
      </c>
      <c r="E146" s="74">
        <v>15482</v>
      </c>
      <c r="F146" s="79">
        <v>68775</v>
      </c>
    </row>
    <row r="147" spans="2:6" ht="30" x14ac:dyDescent="0.25">
      <c r="B147" s="8">
        <v>145</v>
      </c>
      <c r="C147" s="2" t="s">
        <v>147</v>
      </c>
      <c r="D147" s="72">
        <f t="shared" si="2"/>
        <v>54518</v>
      </c>
      <c r="E147" s="74">
        <v>15838</v>
      </c>
      <c r="F147" s="79">
        <v>70356</v>
      </c>
    </row>
    <row r="148" spans="2:6" x14ac:dyDescent="0.25">
      <c r="B148" s="8">
        <v>146</v>
      </c>
      <c r="C148" s="4" t="s">
        <v>148</v>
      </c>
      <c r="D148" s="72">
        <f t="shared" si="2"/>
        <v>9086</v>
      </c>
      <c r="E148" s="74">
        <v>2640</v>
      </c>
      <c r="F148" s="79">
        <v>11726</v>
      </c>
    </row>
    <row r="149" spans="2:6" ht="30" x14ac:dyDescent="0.25">
      <c r="B149" s="8">
        <v>147</v>
      </c>
      <c r="C149" s="2" t="s">
        <v>149</v>
      </c>
      <c r="D149" s="72">
        <f t="shared" si="2"/>
        <v>186417</v>
      </c>
      <c r="E149" s="74">
        <v>54155</v>
      </c>
      <c r="F149" s="79">
        <v>240572</v>
      </c>
    </row>
    <row r="150" spans="2:6" x14ac:dyDescent="0.25">
      <c r="B150" s="8">
        <v>148</v>
      </c>
      <c r="C150" s="2" t="s">
        <v>150</v>
      </c>
      <c r="D150" s="72">
        <f t="shared" si="2"/>
        <v>1165469</v>
      </c>
      <c r="E150" s="74">
        <v>338576</v>
      </c>
      <c r="F150" s="79">
        <v>1504045</v>
      </c>
    </row>
    <row r="151" spans="2:6" ht="30" x14ac:dyDescent="0.25">
      <c r="B151" s="8">
        <v>149</v>
      </c>
      <c r="C151" s="2" t="s">
        <v>151</v>
      </c>
      <c r="D151" s="72">
        <f t="shared" si="2"/>
        <v>495443</v>
      </c>
      <c r="E151" s="74">
        <v>143929</v>
      </c>
      <c r="F151" s="79">
        <v>639372</v>
      </c>
    </row>
    <row r="152" spans="2:6" x14ac:dyDescent="0.25">
      <c r="B152" s="8">
        <v>150</v>
      </c>
      <c r="C152" s="2" t="s">
        <v>152</v>
      </c>
      <c r="D152" s="72">
        <f t="shared" si="2"/>
        <v>496076</v>
      </c>
      <c r="E152" s="74">
        <v>144113</v>
      </c>
      <c r="F152" s="79">
        <v>640189</v>
      </c>
    </row>
    <row r="153" spans="2:6" ht="30" x14ac:dyDescent="0.25">
      <c r="B153" s="8">
        <v>151</v>
      </c>
      <c r="C153" s="2" t="s">
        <v>153</v>
      </c>
      <c r="D153" s="72">
        <f t="shared" si="2"/>
        <v>4497</v>
      </c>
      <c r="E153" s="74">
        <v>1307</v>
      </c>
      <c r="F153" s="79">
        <v>5804</v>
      </c>
    </row>
    <row r="154" spans="2:6" ht="30" x14ac:dyDescent="0.25">
      <c r="B154" s="8">
        <v>152</v>
      </c>
      <c r="C154" s="2" t="s">
        <v>154</v>
      </c>
      <c r="D154" s="72">
        <f t="shared" si="2"/>
        <v>1709474</v>
      </c>
      <c r="E154" s="74">
        <v>496612</v>
      </c>
      <c r="F154" s="79">
        <v>2206086</v>
      </c>
    </row>
    <row r="155" spans="2:6" ht="30" x14ac:dyDescent="0.25">
      <c r="B155" s="8">
        <v>153</v>
      </c>
      <c r="C155" s="2" t="s">
        <v>155</v>
      </c>
      <c r="D155" s="72">
        <f t="shared" si="2"/>
        <v>46878</v>
      </c>
      <c r="E155" s="74">
        <v>13618</v>
      </c>
      <c r="F155" s="79">
        <v>60496</v>
      </c>
    </row>
    <row r="156" spans="2:6" x14ac:dyDescent="0.25">
      <c r="B156" s="8">
        <v>154</v>
      </c>
      <c r="C156" s="2" t="s">
        <v>156</v>
      </c>
      <c r="D156" s="72">
        <f t="shared" si="2"/>
        <v>69658</v>
      </c>
      <c r="E156" s="74">
        <v>20236</v>
      </c>
      <c r="F156" s="79">
        <v>89894</v>
      </c>
    </row>
    <row r="157" spans="2:6" ht="30" x14ac:dyDescent="0.25">
      <c r="B157" s="8">
        <v>155</v>
      </c>
      <c r="C157" s="2" t="s">
        <v>157</v>
      </c>
      <c r="D157" s="72">
        <f t="shared" si="2"/>
        <v>154119</v>
      </c>
      <c r="E157" s="74">
        <v>44772</v>
      </c>
      <c r="F157" s="79">
        <v>198891</v>
      </c>
    </row>
    <row r="158" spans="2:6" ht="60" x14ac:dyDescent="0.25">
      <c r="B158" s="8">
        <v>156</v>
      </c>
      <c r="C158" s="2" t="s">
        <v>158</v>
      </c>
      <c r="D158" s="72">
        <f t="shared" si="2"/>
        <v>460093</v>
      </c>
      <c r="E158" s="74">
        <v>133660</v>
      </c>
      <c r="F158" s="79">
        <v>593753</v>
      </c>
    </row>
    <row r="159" spans="2:6" x14ac:dyDescent="0.25">
      <c r="B159" s="8">
        <v>157</v>
      </c>
      <c r="C159" s="2" t="s">
        <v>159</v>
      </c>
      <c r="D159" s="72">
        <f t="shared" si="2"/>
        <v>264392</v>
      </c>
      <c r="E159" s="74">
        <v>76807</v>
      </c>
      <c r="F159" s="79">
        <v>341199</v>
      </c>
    </row>
    <row r="160" spans="2:6" ht="30" x14ac:dyDescent="0.25">
      <c r="B160" s="8">
        <v>158</v>
      </c>
      <c r="C160" s="2" t="s">
        <v>160</v>
      </c>
      <c r="D160" s="72">
        <f t="shared" si="2"/>
        <v>329920</v>
      </c>
      <c r="E160" s="74">
        <v>95844</v>
      </c>
      <c r="F160" s="79">
        <v>425764</v>
      </c>
    </row>
    <row r="161" spans="2:6" ht="30" x14ac:dyDescent="0.25">
      <c r="B161" s="8">
        <v>159</v>
      </c>
      <c r="C161" s="2" t="s">
        <v>161</v>
      </c>
      <c r="D161" s="72">
        <f t="shared" si="2"/>
        <v>83456</v>
      </c>
      <c r="E161" s="74">
        <v>24245</v>
      </c>
      <c r="F161" s="79">
        <v>107701</v>
      </c>
    </row>
    <row r="162" spans="2:6" ht="30" x14ac:dyDescent="0.25">
      <c r="B162" s="8">
        <v>160</v>
      </c>
      <c r="C162" s="2" t="s">
        <v>162</v>
      </c>
      <c r="D162" s="72">
        <f t="shared" si="2"/>
        <v>88650</v>
      </c>
      <c r="E162" s="74">
        <v>25753</v>
      </c>
      <c r="F162" s="79">
        <v>114403</v>
      </c>
    </row>
    <row r="163" spans="2:6" x14ac:dyDescent="0.25">
      <c r="B163" s="8">
        <v>161</v>
      </c>
      <c r="C163" s="1" t="s">
        <v>163</v>
      </c>
      <c r="D163" s="72">
        <f t="shared" si="2"/>
        <v>399154</v>
      </c>
      <c r="E163" s="74">
        <v>115957</v>
      </c>
      <c r="F163" s="79">
        <v>515111</v>
      </c>
    </row>
    <row r="164" spans="2:6" ht="30" x14ac:dyDescent="0.25">
      <c r="B164" s="8">
        <v>162</v>
      </c>
      <c r="C164" s="7" t="s">
        <v>164</v>
      </c>
      <c r="D164" s="72">
        <f t="shared" si="2"/>
        <v>107652</v>
      </c>
      <c r="E164" s="74">
        <v>31273</v>
      </c>
      <c r="F164" s="79">
        <v>138925</v>
      </c>
    </row>
    <row r="165" spans="2:6" ht="30" x14ac:dyDescent="0.25">
      <c r="B165" s="8">
        <v>163</v>
      </c>
      <c r="C165" s="1" t="s">
        <v>165</v>
      </c>
      <c r="D165" s="72">
        <f t="shared" si="2"/>
        <v>615875</v>
      </c>
      <c r="E165" s="74">
        <v>178915</v>
      </c>
      <c r="F165" s="79">
        <v>794790</v>
      </c>
    </row>
    <row r="166" spans="2:6" ht="30" x14ac:dyDescent="0.25">
      <c r="B166" s="8">
        <v>164</v>
      </c>
      <c r="C166" s="1" t="s">
        <v>166</v>
      </c>
      <c r="D166" s="72">
        <f t="shared" si="2"/>
        <v>570151</v>
      </c>
      <c r="E166" s="72">
        <v>165632</v>
      </c>
      <c r="F166" s="79">
        <v>735783</v>
      </c>
    </row>
    <row r="167" spans="2:6" ht="30" x14ac:dyDescent="0.25">
      <c r="B167" s="8">
        <v>165</v>
      </c>
      <c r="C167" s="3" t="s">
        <v>167</v>
      </c>
      <c r="D167" s="72">
        <f t="shared" si="2"/>
        <v>609168</v>
      </c>
      <c r="E167" s="72">
        <v>176967</v>
      </c>
      <c r="F167" s="79">
        <v>786135</v>
      </c>
    </row>
    <row r="168" spans="2:6" ht="30" x14ac:dyDescent="0.25">
      <c r="B168" s="8">
        <v>166</v>
      </c>
      <c r="C168" s="2" t="s">
        <v>168</v>
      </c>
      <c r="D168" s="72">
        <f t="shared" si="2"/>
        <v>159462</v>
      </c>
      <c r="E168" s="76">
        <v>46324</v>
      </c>
      <c r="F168" s="79">
        <v>205786</v>
      </c>
    </row>
    <row r="169" spans="2:6" ht="30" x14ac:dyDescent="0.25">
      <c r="B169" s="8">
        <v>167</v>
      </c>
      <c r="C169" s="1" t="s">
        <v>169</v>
      </c>
      <c r="D169" s="72">
        <f t="shared" si="2"/>
        <v>128569</v>
      </c>
      <c r="E169" s="72">
        <v>27144</v>
      </c>
      <c r="F169" s="79">
        <v>155713</v>
      </c>
    </row>
    <row r="170" spans="2:6" ht="30" x14ac:dyDescent="0.25">
      <c r="B170" s="8">
        <v>168</v>
      </c>
      <c r="C170" s="1" t="s">
        <v>170</v>
      </c>
      <c r="D170" s="72">
        <f t="shared" si="2"/>
        <v>34338</v>
      </c>
      <c r="E170" s="72">
        <v>9262</v>
      </c>
      <c r="F170" s="79">
        <v>43600</v>
      </c>
    </row>
    <row r="171" spans="2:6" ht="30" x14ac:dyDescent="0.25">
      <c r="B171" s="8">
        <v>169</v>
      </c>
      <c r="C171" s="1" t="s">
        <v>171</v>
      </c>
      <c r="D171" s="72">
        <f t="shared" si="2"/>
        <v>183135</v>
      </c>
      <c r="E171" s="72">
        <v>53023</v>
      </c>
      <c r="F171" s="79">
        <v>236158</v>
      </c>
    </row>
    <row r="172" spans="2:6" ht="30" x14ac:dyDescent="0.25">
      <c r="B172" s="8">
        <v>170</v>
      </c>
      <c r="C172" s="1" t="s">
        <v>172</v>
      </c>
      <c r="D172" s="72">
        <f t="shared" si="2"/>
        <v>282710</v>
      </c>
      <c r="E172" s="72">
        <v>82129</v>
      </c>
      <c r="F172" s="79">
        <v>364839</v>
      </c>
    </row>
    <row r="173" spans="2:6" x14ac:dyDescent="0.25">
      <c r="B173" s="8">
        <v>171</v>
      </c>
      <c r="C173" s="1" t="s">
        <v>173</v>
      </c>
      <c r="D173" s="72">
        <f t="shared" si="2"/>
        <v>37216</v>
      </c>
      <c r="E173" s="74">
        <v>10812</v>
      </c>
      <c r="F173" s="79">
        <v>48028</v>
      </c>
    </row>
    <row r="174" spans="2:6" x14ac:dyDescent="0.25">
      <c r="B174" s="8">
        <v>172</v>
      </c>
      <c r="C174" s="1" t="s">
        <v>174</v>
      </c>
      <c r="D174" s="72">
        <f t="shared" si="2"/>
        <v>13958</v>
      </c>
      <c r="E174" s="74">
        <v>4055</v>
      </c>
      <c r="F174" s="79">
        <v>18013</v>
      </c>
    </row>
    <row r="175" spans="2:6" x14ac:dyDescent="0.25">
      <c r="B175" s="8">
        <v>173</v>
      </c>
      <c r="C175" s="1" t="s">
        <v>175</v>
      </c>
      <c r="D175" s="72">
        <f t="shared" si="2"/>
        <v>5497</v>
      </c>
      <c r="E175" s="74">
        <v>1597</v>
      </c>
      <c r="F175" s="79">
        <v>7094</v>
      </c>
    </row>
    <row r="176" spans="2:6" x14ac:dyDescent="0.25">
      <c r="B176" s="8">
        <v>174</v>
      </c>
      <c r="C176" s="1" t="s">
        <v>176</v>
      </c>
      <c r="D176" s="72">
        <f t="shared" si="2"/>
        <v>3052</v>
      </c>
      <c r="E176" s="74">
        <v>887</v>
      </c>
      <c r="F176" s="79">
        <v>3939</v>
      </c>
    </row>
    <row r="177" spans="2:6" ht="30" x14ac:dyDescent="0.25">
      <c r="B177" s="8">
        <v>175</v>
      </c>
      <c r="C177" s="3" t="s">
        <v>177</v>
      </c>
      <c r="D177" s="72">
        <f t="shared" si="2"/>
        <v>1374787</v>
      </c>
      <c r="E177" s="74">
        <v>399384</v>
      </c>
      <c r="F177" s="79">
        <v>1774171</v>
      </c>
    </row>
    <row r="178" spans="2:6" ht="30" x14ac:dyDescent="0.25">
      <c r="B178" s="8">
        <v>176</v>
      </c>
      <c r="C178" s="2" t="s">
        <v>178</v>
      </c>
      <c r="D178" s="72">
        <f t="shared" si="2"/>
        <v>118217</v>
      </c>
      <c r="E178" s="74">
        <v>34343</v>
      </c>
      <c r="F178" s="79">
        <v>152560</v>
      </c>
    </row>
    <row r="179" spans="2:6" x14ac:dyDescent="0.25">
      <c r="B179" s="8">
        <v>177</v>
      </c>
      <c r="C179" s="2" t="s">
        <v>179</v>
      </c>
      <c r="D179" s="72">
        <f t="shared" si="2"/>
        <v>13125</v>
      </c>
      <c r="E179" s="74">
        <v>3813</v>
      </c>
      <c r="F179" s="79">
        <v>16938</v>
      </c>
    </row>
    <row r="180" spans="2:6" ht="30" x14ac:dyDescent="0.25">
      <c r="B180" s="8">
        <v>178</v>
      </c>
      <c r="C180" s="2" t="s">
        <v>180</v>
      </c>
      <c r="D180" s="72">
        <f t="shared" si="2"/>
        <v>6823</v>
      </c>
      <c r="E180" s="74">
        <v>1982</v>
      </c>
      <c r="F180" s="79">
        <v>8805</v>
      </c>
    </row>
    <row r="181" spans="2:6" x14ac:dyDescent="0.25">
      <c r="B181" s="8">
        <v>179</v>
      </c>
      <c r="C181" s="2" t="s">
        <v>181</v>
      </c>
      <c r="D181" s="72">
        <f t="shared" si="2"/>
        <v>-12586</v>
      </c>
      <c r="E181" s="74">
        <v>-3656</v>
      </c>
      <c r="F181" s="79">
        <v>-16242</v>
      </c>
    </row>
    <row r="182" spans="2:6" x14ac:dyDescent="0.25">
      <c r="B182" s="8">
        <v>180</v>
      </c>
      <c r="C182" s="2" t="s">
        <v>182</v>
      </c>
      <c r="D182" s="72">
        <f t="shared" si="2"/>
        <v>4760</v>
      </c>
      <c r="E182" s="74">
        <v>1383</v>
      </c>
      <c r="F182" s="79">
        <v>6143</v>
      </c>
    </row>
    <row r="183" spans="2:6" x14ac:dyDescent="0.25">
      <c r="B183" s="8">
        <v>181</v>
      </c>
      <c r="C183" s="2" t="s">
        <v>183</v>
      </c>
      <c r="D183" s="72">
        <f t="shared" si="2"/>
        <v>1263689</v>
      </c>
      <c r="E183" s="74">
        <v>367109</v>
      </c>
      <c r="F183" s="79">
        <v>1630798</v>
      </c>
    </row>
    <row r="184" spans="2:6" ht="30" x14ac:dyDescent="0.25">
      <c r="B184" s="8">
        <v>182</v>
      </c>
      <c r="C184" s="2" t="s">
        <v>184</v>
      </c>
      <c r="D184" s="72">
        <f t="shared" si="2"/>
        <v>5190</v>
      </c>
      <c r="E184" s="74">
        <v>1508</v>
      </c>
      <c r="F184" s="79">
        <v>6698</v>
      </c>
    </row>
    <row r="185" spans="2:6" x14ac:dyDescent="0.25">
      <c r="B185" s="8">
        <v>183</v>
      </c>
      <c r="C185" s="2" t="s">
        <v>185</v>
      </c>
      <c r="D185" s="72">
        <f t="shared" si="2"/>
        <v>60797</v>
      </c>
      <c r="E185" s="74">
        <v>17662</v>
      </c>
      <c r="F185" s="79">
        <v>78459</v>
      </c>
    </row>
    <row r="186" spans="2:6" x14ac:dyDescent="0.25">
      <c r="B186" s="8">
        <v>184</v>
      </c>
      <c r="C186" s="4" t="s">
        <v>186</v>
      </c>
      <c r="D186" s="72">
        <f t="shared" si="2"/>
        <v>6563</v>
      </c>
      <c r="E186" s="74">
        <v>1906</v>
      </c>
      <c r="F186" s="79">
        <v>8469</v>
      </c>
    </row>
    <row r="187" spans="2:6" x14ac:dyDescent="0.25">
      <c r="B187" s="8">
        <v>185</v>
      </c>
      <c r="C187" s="2" t="s">
        <v>187</v>
      </c>
      <c r="D187" s="72">
        <f t="shared" si="2"/>
        <v>1646720</v>
      </c>
      <c r="E187" s="74">
        <v>478381</v>
      </c>
      <c r="F187" s="79">
        <v>2125101</v>
      </c>
    </row>
    <row r="188" spans="2:6" x14ac:dyDescent="0.25">
      <c r="B188" s="8">
        <v>186</v>
      </c>
      <c r="C188" s="2" t="s">
        <v>188</v>
      </c>
      <c r="D188" s="72">
        <f t="shared" si="2"/>
        <v>28273</v>
      </c>
      <c r="E188" s="74">
        <v>8213</v>
      </c>
      <c r="F188" s="79">
        <v>36486</v>
      </c>
    </row>
    <row r="189" spans="2:6" ht="30" x14ac:dyDescent="0.25">
      <c r="B189" s="8">
        <v>187</v>
      </c>
      <c r="C189" s="4" t="s">
        <v>189</v>
      </c>
      <c r="D189" s="72">
        <f t="shared" si="2"/>
        <v>6399</v>
      </c>
      <c r="E189" s="74">
        <v>0</v>
      </c>
      <c r="F189" s="79">
        <v>6399</v>
      </c>
    </row>
    <row r="190" spans="2:6" ht="30" x14ac:dyDescent="0.25">
      <c r="B190" s="8">
        <v>188</v>
      </c>
      <c r="C190" s="2" t="s">
        <v>190</v>
      </c>
      <c r="D190" s="72">
        <f t="shared" si="2"/>
        <v>14192</v>
      </c>
      <c r="E190" s="74">
        <v>0</v>
      </c>
      <c r="F190" s="79">
        <v>14192</v>
      </c>
    </row>
    <row r="191" spans="2:6" x14ac:dyDescent="0.25">
      <c r="B191" s="8">
        <v>189</v>
      </c>
      <c r="C191" s="4" t="s">
        <v>191</v>
      </c>
      <c r="D191" s="72">
        <f t="shared" si="2"/>
        <v>1177143</v>
      </c>
      <c r="E191" s="74">
        <v>341967</v>
      </c>
      <c r="F191" s="79">
        <v>1519110</v>
      </c>
    </row>
    <row r="192" spans="2:6" ht="30" x14ac:dyDescent="0.25">
      <c r="B192" s="8">
        <v>190</v>
      </c>
      <c r="C192" s="2" t="s">
        <v>192</v>
      </c>
      <c r="D192" s="72">
        <f t="shared" si="2"/>
        <v>2482</v>
      </c>
      <c r="E192" s="74">
        <v>721</v>
      </c>
      <c r="F192" s="79">
        <v>3203</v>
      </c>
    </row>
    <row r="193" spans="2:6" x14ac:dyDescent="0.25">
      <c r="B193" s="8">
        <v>191</v>
      </c>
      <c r="C193" s="2" t="s">
        <v>193</v>
      </c>
      <c r="D193" s="72">
        <f t="shared" si="2"/>
        <v>6049</v>
      </c>
      <c r="E193" s="74">
        <v>1757</v>
      </c>
      <c r="F193" s="79">
        <v>7806</v>
      </c>
    </row>
    <row r="194" spans="2:6" ht="30" x14ac:dyDescent="0.25">
      <c r="B194" s="8">
        <v>192</v>
      </c>
      <c r="C194" s="2" t="s">
        <v>194</v>
      </c>
      <c r="D194" s="72">
        <f t="shared" si="2"/>
        <v>5796</v>
      </c>
      <c r="E194" s="74">
        <v>1684</v>
      </c>
      <c r="F194" s="79">
        <v>7480</v>
      </c>
    </row>
    <row r="195" spans="2:6" ht="30" x14ac:dyDescent="0.25">
      <c r="B195" s="8">
        <v>193</v>
      </c>
      <c r="C195" s="2" t="s">
        <v>195</v>
      </c>
      <c r="D195" s="72">
        <f t="shared" si="2"/>
        <v>7712</v>
      </c>
      <c r="E195" s="74">
        <v>2240</v>
      </c>
      <c r="F195" s="79">
        <v>9952</v>
      </c>
    </row>
    <row r="196" spans="2:6" x14ac:dyDescent="0.25">
      <c r="B196" s="8">
        <v>194</v>
      </c>
      <c r="C196" s="4" t="s">
        <v>196</v>
      </c>
      <c r="D196" s="72">
        <f t="shared" ref="D196:D251" si="3">F196-E196</f>
        <v>671001</v>
      </c>
      <c r="E196" s="74">
        <v>194929</v>
      </c>
      <c r="F196" s="79">
        <v>865930</v>
      </c>
    </row>
    <row r="197" spans="2:6" ht="30" x14ac:dyDescent="0.25">
      <c r="B197" s="8">
        <v>195</v>
      </c>
      <c r="C197" s="2" t="s">
        <v>197</v>
      </c>
      <c r="D197" s="72">
        <f t="shared" si="3"/>
        <v>196189</v>
      </c>
      <c r="E197" s="74">
        <v>56994</v>
      </c>
      <c r="F197" s="79">
        <v>253183</v>
      </c>
    </row>
    <row r="198" spans="2:6" ht="30" x14ac:dyDescent="0.25">
      <c r="B198" s="8">
        <v>196</v>
      </c>
      <c r="C198" s="2" t="s">
        <v>198</v>
      </c>
      <c r="D198" s="72">
        <f t="shared" si="3"/>
        <v>3557</v>
      </c>
      <c r="E198" s="74">
        <v>1033</v>
      </c>
      <c r="F198" s="79">
        <v>4590</v>
      </c>
    </row>
    <row r="199" spans="2:6" x14ac:dyDescent="0.25">
      <c r="B199" s="8">
        <v>197</v>
      </c>
      <c r="C199" s="2" t="s">
        <v>199</v>
      </c>
      <c r="D199" s="72">
        <f t="shared" si="3"/>
        <v>1933898</v>
      </c>
      <c r="E199" s="74">
        <v>561808</v>
      </c>
      <c r="F199" s="79">
        <v>2495706</v>
      </c>
    </row>
    <row r="200" spans="2:6" ht="30" x14ac:dyDescent="0.25">
      <c r="B200" s="8">
        <v>198</v>
      </c>
      <c r="C200" s="2" t="s">
        <v>200</v>
      </c>
      <c r="D200" s="72">
        <f t="shared" si="3"/>
        <v>282578</v>
      </c>
      <c r="E200" s="74">
        <v>82091</v>
      </c>
      <c r="F200" s="79">
        <v>364669</v>
      </c>
    </row>
    <row r="201" spans="2:6" ht="30" x14ac:dyDescent="0.25">
      <c r="B201" s="8">
        <v>199</v>
      </c>
      <c r="C201" s="2" t="s">
        <v>201</v>
      </c>
      <c r="D201" s="72">
        <f t="shared" si="3"/>
        <v>267174</v>
      </c>
      <c r="E201" s="74">
        <v>77615</v>
      </c>
      <c r="F201" s="79">
        <v>344789</v>
      </c>
    </row>
    <row r="202" spans="2:6" x14ac:dyDescent="0.25">
      <c r="B202" s="8">
        <v>200</v>
      </c>
      <c r="C202" s="2" t="s">
        <v>202</v>
      </c>
      <c r="D202" s="72">
        <f t="shared" si="3"/>
        <v>46797</v>
      </c>
      <c r="E202" s="74">
        <v>13595</v>
      </c>
      <c r="F202" s="79">
        <v>60392</v>
      </c>
    </row>
    <row r="203" spans="2:6" ht="30" x14ac:dyDescent="0.25">
      <c r="B203" s="8">
        <v>201</v>
      </c>
      <c r="C203" s="2" t="s">
        <v>203</v>
      </c>
      <c r="D203" s="72">
        <f t="shared" si="3"/>
        <v>205544</v>
      </c>
      <c r="E203" s="74">
        <v>59712</v>
      </c>
      <c r="F203" s="79">
        <v>265256</v>
      </c>
    </row>
    <row r="204" spans="2:6" ht="30" x14ac:dyDescent="0.25">
      <c r="B204" s="8">
        <v>202</v>
      </c>
      <c r="C204" s="2" t="s">
        <v>204</v>
      </c>
      <c r="D204" s="72">
        <f t="shared" si="3"/>
        <v>279809</v>
      </c>
      <c r="E204" s="74">
        <v>81286</v>
      </c>
      <c r="F204" s="79">
        <v>361095</v>
      </c>
    </row>
    <row r="205" spans="2:6" x14ac:dyDescent="0.25">
      <c r="B205" s="8">
        <v>203</v>
      </c>
      <c r="C205" s="2" t="s">
        <v>205</v>
      </c>
      <c r="D205" s="72">
        <f t="shared" si="3"/>
        <v>1818019</v>
      </c>
      <c r="E205" s="74">
        <v>528145</v>
      </c>
      <c r="F205" s="79">
        <v>2346164</v>
      </c>
    </row>
    <row r="206" spans="2:6" x14ac:dyDescent="0.25">
      <c r="B206" s="8">
        <v>204</v>
      </c>
      <c r="C206" s="4" t="s">
        <v>206</v>
      </c>
      <c r="D206" s="72">
        <f t="shared" si="3"/>
        <v>425412</v>
      </c>
      <c r="E206" s="74">
        <v>123584</v>
      </c>
      <c r="F206" s="79">
        <v>548996</v>
      </c>
    </row>
    <row r="207" spans="2:6" ht="30" x14ac:dyDescent="0.25">
      <c r="B207" s="8">
        <v>205</v>
      </c>
      <c r="C207" s="2" t="s">
        <v>197</v>
      </c>
      <c r="D207" s="72">
        <f t="shared" si="3"/>
        <v>794037</v>
      </c>
      <c r="E207" s="74">
        <v>230672</v>
      </c>
      <c r="F207" s="79">
        <v>1024709</v>
      </c>
    </row>
    <row r="208" spans="2:6" ht="30" x14ac:dyDescent="0.25">
      <c r="B208" s="8">
        <v>206</v>
      </c>
      <c r="C208" s="2" t="s">
        <v>207</v>
      </c>
      <c r="D208" s="72">
        <f t="shared" si="3"/>
        <v>130902</v>
      </c>
      <c r="E208" s="74">
        <v>38028</v>
      </c>
      <c r="F208" s="79">
        <v>168930</v>
      </c>
    </row>
    <row r="209" spans="2:6" x14ac:dyDescent="0.25">
      <c r="B209" s="8">
        <v>207</v>
      </c>
      <c r="C209" s="2" t="s">
        <v>208</v>
      </c>
      <c r="D209" s="72">
        <f t="shared" si="3"/>
        <v>2936992</v>
      </c>
      <c r="E209" s="74">
        <v>853213</v>
      </c>
      <c r="F209" s="79">
        <v>3790205</v>
      </c>
    </row>
    <row r="210" spans="2:6" ht="30" x14ac:dyDescent="0.25">
      <c r="B210" s="8">
        <v>208</v>
      </c>
      <c r="C210" s="2" t="s">
        <v>209</v>
      </c>
      <c r="D210" s="72">
        <f t="shared" si="3"/>
        <v>2473</v>
      </c>
      <c r="E210" s="74">
        <v>718</v>
      </c>
      <c r="F210" s="79">
        <v>3191</v>
      </c>
    </row>
    <row r="211" spans="2:6" ht="30" x14ac:dyDescent="0.25">
      <c r="B211" s="8">
        <v>209</v>
      </c>
      <c r="C211" s="2" t="s">
        <v>210</v>
      </c>
      <c r="D211" s="72">
        <f t="shared" si="3"/>
        <v>246846</v>
      </c>
      <c r="E211" s="74">
        <v>71710</v>
      </c>
      <c r="F211" s="79">
        <v>318556</v>
      </c>
    </row>
    <row r="212" spans="2:6" ht="30" x14ac:dyDescent="0.25">
      <c r="B212" s="8">
        <v>210</v>
      </c>
      <c r="C212" s="2" t="s">
        <v>211</v>
      </c>
      <c r="D212" s="72">
        <f t="shared" si="3"/>
        <v>45839</v>
      </c>
      <c r="E212" s="74">
        <v>13316</v>
      </c>
      <c r="F212" s="79">
        <v>59155</v>
      </c>
    </row>
    <row r="213" spans="2:6" ht="30" x14ac:dyDescent="0.25">
      <c r="B213" s="8">
        <v>211</v>
      </c>
      <c r="C213" s="2" t="s">
        <v>212</v>
      </c>
      <c r="D213" s="72">
        <f t="shared" si="3"/>
        <v>9134</v>
      </c>
      <c r="E213" s="74">
        <v>2653</v>
      </c>
      <c r="F213" s="79">
        <v>11787</v>
      </c>
    </row>
    <row r="214" spans="2:6" x14ac:dyDescent="0.25">
      <c r="B214" s="8">
        <v>212</v>
      </c>
      <c r="C214" s="2" t="s">
        <v>213</v>
      </c>
      <c r="D214" s="72">
        <f t="shared" si="3"/>
        <v>3695599</v>
      </c>
      <c r="E214" s="74">
        <v>1073592</v>
      </c>
      <c r="F214" s="79">
        <v>4769191</v>
      </c>
    </row>
    <row r="215" spans="2:6" ht="30" x14ac:dyDescent="0.25">
      <c r="B215" s="8">
        <v>213</v>
      </c>
      <c r="C215" s="2" t="s">
        <v>214</v>
      </c>
      <c r="D215" s="72">
        <f t="shared" si="3"/>
        <v>142134</v>
      </c>
      <c r="E215" s="74">
        <v>41291</v>
      </c>
      <c r="F215" s="79">
        <v>183425</v>
      </c>
    </row>
    <row r="216" spans="2:6" ht="30" x14ac:dyDescent="0.25">
      <c r="B216" s="8">
        <v>214</v>
      </c>
      <c r="C216" s="2" t="s">
        <v>215</v>
      </c>
      <c r="D216" s="72">
        <f t="shared" si="3"/>
        <v>13125</v>
      </c>
      <c r="E216" s="74">
        <v>3813</v>
      </c>
      <c r="F216" s="79">
        <v>16938</v>
      </c>
    </row>
    <row r="217" spans="2:6" ht="30" x14ac:dyDescent="0.25">
      <c r="B217" s="8">
        <v>215</v>
      </c>
      <c r="C217" s="2" t="s">
        <v>216</v>
      </c>
      <c r="D217" s="72">
        <f t="shared" si="3"/>
        <v>25690</v>
      </c>
      <c r="E217" s="74">
        <v>7463</v>
      </c>
      <c r="F217" s="79">
        <v>33153</v>
      </c>
    </row>
    <row r="218" spans="2:6" x14ac:dyDescent="0.25">
      <c r="B218" s="8">
        <v>216</v>
      </c>
      <c r="C218" s="2" t="s">
        <v>217</v>
      </c>
      <c r="D218" s="72">
        <f t="shared" si="3"/>
        <v>1055147</v>
      </c>
      <c r="E218" s="74">
        <v>306526</v>
      </c>
      <c r="F218" s="79">
        <v>1361673</v>
      </c>
    </row>
    <row r="219" spans="2:6" ht="30" x14ac:dyDescent="0.25">
      <c r="B219" s="8">
        <v>217</v>
      </c>
      <c r="C219" s="2" t="s">
        <v>218</v>
      </c>
      <c r="D219" s="72">
        <f t="shared" si="3"/>
        <v>162458</v>
      </c>
      <c r="E219" s="74">
        <v>47195</v>
      </c>
      <c r="F219" s="79">
        <v>209653</v>
      </c>
    </row>
    <row r="220" spans="2:6" x14ac:dyDescent="0.25">
      <c r="B220" s="8">
        <v>218</v>
      </c>
      <c r="C220" s="2" t="s">
        <v>219</v>
      </c>
      <c r="D220" s="72">
        <f t="shared" si="3"/>
        <v>90059</v>
      </c>
      <c r="E220" s="74">
        <v>26163</v>
      </c>
      <c r="F220" s="79">
        <v>116222</v>
      </c>
    </row>
    <row r="221" spans="2:6" x14ac:dyDescent="0.25">
      <c r="B221" s="8">
        <v>219</v>
      </c>
      <c r="C221" s="4" t="s">
        <v>220</v>
      </c>
      <c r="D221" s="72">
        <f t="shared" si="3"/>
        <v>11140727</v>
      </c>
      <c r="E221" s="74">
        <v>3203098</v>
      </c>
      <c r="F221" s="79">
        <v>14343825</v>
      </c>
    </row>
    <row r="222" spans="2:6" x14ac:dyDescent="0.25">
      <c r="B222" s="8">
        <v>220</v>
      </c>
      <c r="C222" s="1" t="s">
        <v>221</v>
      </c>
      <c r="D222" s="72">
        <f t="shared" si="3"/>
        <v>5045</v>
      </c>
      <c r="E222" s="74">
        <v>1465</v>
      </c>
      <c r="F222" s="79">
        <v>6510</v>
      </c>
    </row>
    <row r="223" spans="2:6" x14ac:dyDescent="0.25">
      <c r="B223" s="8">
        <v>221</v>
      </c>
      <c r="C223" s="2" t="s">
        <v>222</v>
      </c>
      <c r="D223" s="72">
        <f t="shared" si="3"/>
        <v>13125</v>
      </c>
      <c r="E223" s="74">
        <v>3813</v>
      </c>
      <c r="F223" s="79">
        <v>16938</v>
      </c>
    </row>
    <row r="224" spans="2:6" x14ac:dyDescent="0.25">
      <c r="B224" s="8">
        <v>222</v>
      </c>
      <c r="C224" s="2" t="s">
        <v>223</v>
      </c>
      <c r="D224" s="72">
        <f t="shared" si="3"/>
        <v>104479</v>
      </c>
      <c r="E224" s="74">
        <v>30352</v>
      </c>
      <c r="F224" s="79">
        <v>134831</v>
      </c>
    </row>
    <row r="225" spans="2:6" x14ac:dyDescent="0.25">
      <c r="B225" s="8">
        <v>223</v>
      </c>
      <c r="C225" s="2" t="s">
        <v>224</v>
      </c>
      <c r="D225" s="72">
        <f t="shared" si="3"/>
        <v>15664</v>
      </c>
      <c r="E225" s="74">
        <v>4550</v>
      </c>
      <c r="F225" s="79">
        <v>20214</v>
      </c>
    </row>
    <row r="226" spans="2:6" ht="30" x14ac:dyDescent="0.25">
      <c r="B226" s="8">
        <v>224</v>
      </c>
      <c r="C226" s="2" t="s">
        <v>225</v>
      </c>
      <c r="D226" s="72">
        <f t="shared" si="3"/>
        <v>229824</v>
      </c>
      <c r="E226" s="74">
        <v>66765</v>
      </c>
      <c r="F226" s="79">
        <v>296589</v>
      </c>
    </row>
    <row r="227" spans="2:6" ht="30" x14ac:dyDescent="0.25">
      <c r="B227" s="8">
        <v>225</v>
      </c>
      <c r="C227" s="2" t="s">
        <v>226</v>
      </c>
      <c r="D227" s="72">
        <f t="shared" si="3"/>
        <v>236589</v>
      </c>
      <c r="E227" s="74">
        <v>68730</v>
      </c>
      <c r="F227" s="79">
        <v>305319</v>
      </c>
    </row>
    <row r="228" spans="2:6" ht="30" x14ac:dyDescent="0.25">
      <c r="B228" s="8">
        <v>226</v>
      </c>
      <c r="C228" s="2" t="s">
        <v>227</v>
      </c>
      <c r="D228" s="72">
        <f t="shared" si="3"/>
        <v>30267</v>
      </c>
      <c r="E228" s="74">
        <v>8793</v>
      </c>
      <c r="F228" s="79">
        <v>39060</v>
      </c>
    </row>
    <row r="229" spans="2:6" ht="30" x14ac:dyDescent="0.25">
      <c r="B229" s="8">
        <v>227</v>
      </c>
      <c r="C229" s="4" t="s">
        <v>228</v>
      </c>
      <c r="D229" s="72">
        <f t="shared" si="3"/>
        <v>133186</v>
      </c>
      <c r="E229" s="74">
        <v>38691</v>
      </c>
      <c r="F229" s="79">
        <v>171877</v>
      </c>
    </row>
    <row r="230" spans="2:6" ht="30" x14ac:dyDescent="0.25">
      <c r="B230" s="8">
        <v>228</v>
      </c>
      <c r="C230" s="2" t="s">
        <v>229</v>
      </c>
      <c r="D230" s="72">
        <f t="shared" si="3"/>
        <v>34179</v>
      </c>
      <c r="E230" s="74">
        <v>9929</v>
      </c>
      <c r="F230" s="79">
        <v>44108</v>
      </c>
    </row>
    <row r="231" spans="2:6" ht="30" x14ac:dyDescent="0.25">
      <c r="B231" s="8">
        <v>229</v>
      </c>
      <c r="C231" s="2" t="s">
        <v>230</v>
      </c>
      <c r="D231" s="72">
        <f t="shared" si="3"/>
        <v>424261</v>
      </c>
      <c r="E231" s="74">
        <v>123250</v>
      </c>
      <c r="F231" s="79">
        <v>547511</v>
      </c>
    </row>
    <row r="232" spans="2:6" ht="30" x14ac:dyDescent="0.25">
      <c r="B232" s="8">
        <v>230</v>
      </c>
      <c r="C232" s="2" t="s">
        <v>231</v>
      </c>
      <c r="D232" s="72">
        <f t="shared" si="3"/>
        <v>4982</v>
      </c>
      <c r="E232" s="74">
        <v>1447</v>
      </c>
      <c r="F232" s="79">
        <v>6429</v>
      </c>
    </row>
    <row r="233" spans="2:6" ht="30" x14ac:dyDescent="0.25">
      <c r="B233" s="8">
        <v>231</v>
      </c>
      <c r="C233" s="2" t="s">
        <v>232</v>
      </c>
      <c r="D233" s="72">
        <f t="shared" si="3"/>
        <v>7453</v>
      </c>
      <c r="E233" s="74">
        <v>2165</v>
      </c>
      <c r="F233" s="79">
        <v>9618</v>
      </c>
    </row>
    <row r="234" spans="2:6" x14ac:dyDescent="0.25">
      <c r="B234" s="8">
        <v>232</v>
      </c>
      <c r="C234" s="2" t="s">
        <v>233</v>
      </c>
      <c r="D234" s="72">
        <f t="shared" si="3"/>
        <v>63169</v>
      </c>
      <c r="E234" s="74">
        <v>18351</v>
      </c>
      <c r="F234" s="79">
        <v>81520</v>
      </c>
    </row>
    <row r="235" spans="2:6" ht="30" x14ac:dyDescent="0.25">
      <c r="B235" s="8">
        <v>233</v>
      </c>
      <c r="C235" s="1" t="s">
        <v>234</v>
      </c>
      <c r="D235" s="72">
        <f t="shared" si="3"/>
        <v>349820</v>
      </c>
      <c r="E235" s="74">
        <v>101625</v>
      </c>
      <c r="F235" s="79">
        <v>451445</v>
      </c>
    </row>
    <row r="236" spans="2:6" x14ac:dyDescent="0.25">
      <c r="B236" s="8">
        <v>234</v>
      </c>
      <c r="C236" s="2" t="s">
        <v>235</v>
      </c>
      <c r="D236" s="72">
        <f t="shared" si="3"/>
        <v>10759562</v>
      </c>
      <c r="E236" s="74">
        <v>3125714</v>
      </c>
      <c r="F236" s="79">
        <v>13885276</v>
      </c>
    </row>
    <row r="237" spans="2:6" x14ac:dyDescent="0.25">
      <c r="B237" s="8">
        <v>235</v>
      </c>
      <c r="C237" s="2" t="s">
        <v>236</v>
      </c>
      <c r="D237" s="72">
        <f t="shared" si="3"/>
        <v>17457416</v>
      </c>
      <c r="E237" s="74">
        <v>5038324</v>
      </c>
      <c r="F237" s="79">
        <v>22495740</v>
      </c>
    </row>
    <row r="238" spans="2:6" x14ac:dyDescent="0.25">
      <c r="B238" s="8">
        <v>236</v>
      </c>
      <c r="C238" s="2" t="s">
        <v>237</v>
      </c>
      <c r="D238" s="72">
        <f t="shared" si="3"/>
        <v>2273182</v>
      </c>
      <c r="E238" s="74">
        <v>660372</v>
      </c>
      <c r="F238" s="79">
        <v>2933554</v>
      </c>
    </row>
    <row r="239" spans="2:6" x14ac:dyDescent="0.25">
      <c r="B239" s="8">
        <v>237</v>
      </c>
      <c r="C239" s="2" t="s">
        <v>238</v>
      </c>
      <c r="D239" s="72">
        <f t="shared" si="3"/>
        <v>3832647</v>
      </c>
      <c r="E239" s="74">
        <v>1102366</v>
      </c>
      <c r="F239" s="79">
        <v>4935013</v>
      </c>
    </row>
    <row r="240" spans="2:6" ht="30" x14ac:dyDescent="0.25">
      <c r="B240" s="8">
        <v>238</v>
      </c>
      <c r="C240" s="2" t="s">
        <v>239</v>
      </c>
      <c r="D240" s="72">
        <f t="shared" si="3"/>
        <v>323268</v>
      </c>
      <c r="E240" s="74">
        <v>93911</v>
      </c>
      <c r="F240" s="79">
        <v>417179</v>
      </c>
    </row>
    <row r="241" spans="2:6" ht="30" x14ac:dyDescent="0.25">
      <c r="B241" s="8">
        <v>239</v>
      </c>
      <c r="C241" s="2" t="s">
        <v>240</v>
      </c>
      <c r="D241" s="72">
        <f t="shared" si="3"/>
        <v>150644</v>
      </c>
      <c r="E241" s="76">
        <v>43763</v>
      </c>
      <c r="F241" s="79">
        <v>194407</v>
      </c>
    </row>
    <row r="242" spans="2:6" ht="30" x14ac:dyDescent="0.25">
      <c r="B242" s="8">
        <v>240</v>
      </c>
      <c r="C242" s="7" t="s">
        <v>241</v>
      </c>
      <c r="D242" s="72">
        <f t="shared" si="3"/>
        <v>9795</v>
      </c>
      <c r="E242" s="72">
        <v>2845</v>
      </c>
      <c r="F242" s="79">
        <v>12640</v>
      </c>
    </row>
    <row r="243" spans="2:6" ht="30" x14ac:dyDescent="0.25">
      <c r="B243" s="8">
        <v>241</v>
      </c>
      <c r="C243" s="1" t="s">
        <v>242</v>
      </c>
      <c r="D243" s="72">
        <f t="shared" si="3"/>
        <v>10433</v>
      </c>
      <c r="E243" s="72">
        <v>3031</v>
      </c>
      <c r="F243" s="79">
        <v>13464</v>
      </c>
    </row>
    <row r="244" spans="2:6" ht="30" x14ac:dyDescent="0.25">
      <c r="B244" s="8">
        <v>242</v>
      </c>
      <c r="C244" s="1" t="s">
        <v>243</v>
      </c>
      <c r="D244" s="72">
        <f t="shared" si="3"/>
        <v>311830</v>
      </c>
      <c r="E244" s="72">
        <v>90589</v>
      </c>
      <c r="F244" s="79">
        <v>402419</v>
      </c>
    </row>
    <row r="245" spans="2:6" ht="30" x14ac:dyDescent="0.25">
      <c r="B245" s="8">
        <v>243</v>
      </c>
      <c r="C245" s="1" t="s">
        <v>244</v>
      </c>
      <c r="D245" s="72">
        <f t="shared" si="3"/>
        <v>51938</v>
      </c>
      <c r="E245" s="72">
        <v>15089</v>
      </c>
      <c r="F245" s="79">
        <v>67027</v>
      </c>
    </row>
    <row r="246" spans="2:6" ht="30" x14ac:dyDescent="0.25">
      <c r="B246" s="8">
        <v>244</v>
      </c>
      <c r="C246" s="1" t="s">
        <v>245</v>
      </c>
      <c r="D246" s="72">
        <f t="shared" si="3"/>
        <v>394064</v>
      </c>
      <c r="E246" s="72">
        <v>114478</v>
      </c>
      <c r="F246" s="79">
        <v>508542</v>
      </c>
    </row>
    <row r="247" spans="2:6" ht="30" x14ac:dyDescent="0.25">
      <c r="B247" s="8">
        <v>245</v>
      </c>
      <c r="C247" s="3" t="s">
        <v>246</v>
      </c>
      <c r="D247" s="72">
        <f t="shared" si="3"/>
        <v>157238</v>
      </c>
      <c r="E247" s="72">
        <v>45679</v>
      </c>
      <c r="F247" s="79">
        <v>202917</v>
      </c>
    </row>
    <row r="248" spans="2:6" ht="30" x14ac:dyDescent="0.25">
      <c r="B248" s="8">
        <v>246</v>
      </c>
      <c r="C248" s="1" t="s">
        <v>247</v>
      </c>
      <c r="D248" s="72">
        <f t="shared" si="3"/>
        <v>162804</v>
      </c>
      <c r="E248" s="72">
        <v>47295</v>
      </c>
      <c r="F248" s="79">
        <v>210099</v>
      </c>
    </row>
    <row r="249" spans="2:6" x14ac:dyDescent="0.25">
      <c r="B249" s="8">
        <v>247</v>
      </c>
      <c r="C249" s="1" t="s">
        <v>248</v>
      </c>
      <c r="D249" s="72">
        <f t="shared" si="3"/>
        <v>2172</v>
      </c>
      <c r="E249" s="72">
        <v>631</v>
      </c>
      <c r="F249" s="79">
        <v>2803</v>
      </c>
    </row>
    <row r="250" spans="2:6" x14ac:dyDescent="0.25">
      <c r="B250" s="8">
        <v>248</v>
      </c>
      <c r="C250" s="2" t="s">
        <v>249</v>
      </c>
      <c r="D250" s="72">
        <f t="shared" si="3"/>
        <v>8365</v>
      </c>
      <c r="E250" s="76">
        <v>2430</v>
      </c>
      <c r="F250" s="79">
        <v>10795</v>
      </c>
    </row>
    <row r="251" spans="2:6" ht="30" x14ac:dyDescent="0.25">
      <c r="B251" s="8">
        <v>249</v>
      </c>
      <c r="C251" s="2" t="s">
        <v>250</v>
      </c>
      <c r="D251" s="72">
        <f t="shared" si="3"/>
        <v>1288891</v>
      </c>
      <c r="E251" s="76">
        <v>343777</v>
      </c>
      <c r="F251" s="79">
        <v>1632668</v>
      </c>
    </row>
    <row r="252" spans="2:6" s="10" customFormat="1" ht="15.75" x14ac:dyDescent="0.25">
      <c r="B252" s="9"/>
      <c r="C252" s="9" t="s">
        <v>251</v>
      </c>
      <c r="D252" s="80">
        <f>SUM(D3:D251)</f>
        <v>136597936</v>
      </c>
      <c r="E252" s="80">
        <f>SUM(E3:E251)</f>
        <v>39513402</v>
      </c>
      <c r="F252" s="80">
        <f>SUM(F3:F251)</f>
        <v>176111338</v>
      </c>
    </row>
  </sheetData>
  <mergeCells count="1">
    <mergeCell ref="B1:F1"/>
  </mergeCells>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10"/>
  <sheetViews>
    <sheetView view="pageBreakPreview" topLeftCell="A175" zoomScale="60" zoomScaleNormal="85" workbookViewId="0">
      <selection activeCell="C206" sqref="C206"/>
    </sheetView>
  </sheetViews>
  <sheetFormatPr defaultRowHeight="15" x14ac:dyDescent="0.25"/>
  <cols>
    <col min="2" max="2" width="5.5703125" bestFit="1" customWidth="1"/>
    <col min="3" max="3" width="71.5703125" bestFit="1" customWidth="1"/>
    <col min="4" max="4" width="11.7109375" style="26" bestFit="1" customWidth="1"/>
    <col min="5" max="6" width="11.140625" style="26" hidden="1" customWidth="1"/>
    <col min="7" max="7" width="10.5703125" style="26" bestFit="1" customWidth="1"/>
    <col min="8" max="8" width="12.7109375" style="26" bestFit="1" customWidth="1"/>
    <col min="9" max="9" width="14.85546875" bestFit="1" customWidth="1"/>
    <col min="10" max="10" width="17" bestFit="1" customWidth="1"/>
    <col min="11" max="11" width="16.42578125" bestFit="1" customWidth="1"/>
  </cols>
  <sheetData>
    <row r="2" spans="2:10" ht="23.25" x14ac:dyDescent="0.35">
      <c r="B2" s="82" t="s">
        <v>664</v>
      </c>
      <c r="C2" s="82"/>
      <c r="D2" s="82"/>
      <c r="E2" s="82"/>
      <c r="F2" s="82"/>
      <c r="G2" s="82"/>
      <c r="H2" s="82"/>
    </row>
    <row r="3" spans="2:10" x14ac:dyDescent="0.25">
      <c r="B3" s="11" t="s">
        <v>0</v>
      </c>
      <c r="C3" s="11" t="s">
        <v>1</v>
      </c>
      <c r="D3" s="22" t="s">
        <v>503</v>
      </c>
      <c r="E3" s="22"/>
      <c r="F3" s="22"/>
      <c r="G3" s="22" t="s">
        <v>504</v>
      </c>
      <c r="H3" s="22" t="s">
        <v>2</v>
      </c>
    </row>
    <row r="4" spans="2:10" x14ac:dyDescent="0.25">
      <c r="B4" s="8">
        <v>1</v>
      </c>
      <c r="C4" s="1" t="s">
        <v>252</v>
      </c>
      <c r="D4" s="25">
        <f>H4-G4</f>
        <v>69300.330088051443</v>
      </c>
      <c r="E4" s="3">
        <v>10778</v>
      </c>
      <c r="F4" s="25">
        <v>7580.6170435076656</v>
      </c>
      <c r="G4" s="25">
        <f>E4+F4</f>
        <v>18358.617043507664</v>
      </c>
      <c r="H4" s="13">
        <v>87658.947131559107</v>
      </c>
      <c r="J4" s="24"/>
    </row>
    <row r="5" spans="2:10" ht="30" x14ac:dyDescent="0.25">
      <c r="B5" s="8">
        <v>2</v>
      </c>
      <c r="C5" s="1" t="s">
        <v>11</v>
      </c>
      <c r="D5" s="25">
        <f t="shared" ref="D5:D68" si="0">H5-G5</f>
        <v>9918.1397604704034</v>
      </c>
      <c r="E5" s="3">
        <v>1542</v>
      </c>
      <c r="F5" s="25">
        <v>1084.8744060181705</v>
      </c>
      <c r="G5" s="25">
        <f t="shared" ref="G5:G68" si="1">E5+F5</f>
        <v>2626.8744060181707</v>
      </c>
      <c r="H5" s="13">
        <v>12545.014166488574</v>
      </c>
      <c r="J5" s="24"/>
    </row>
    <row r="6" spans="2:10" ht="30" x14ac:dyDescent="0.25">
      <c r="B6" s="8">
        <v>3</v>
      </c>
      <c r="C6" s="2" t="s">
        <v>253</v>
      </c>
      <c r="D6" s="25">
        <f t="shared" si="0"/>
        <v>14747.632935725989</v>
      </c>
      <c r="E6" s="4">
        <v>0</v>
      </c>
      <c r="F6" s="13">
        <v>1396.0850265113186</v>
      </c>
      <c r="G6" s="25">
        <f t="shared" si="1"/>
        <v>1396.0850265113186</v>
      </c>
      <c r="H6" s="13">
        <v>16143.717962237308</v>
      </c>
      <c r="J6" s="24"/>
    </row>
    <row r="7" spans="2:10" ht="30" x14ac:dyDescent="0.25">
      <c r="B7" s="8">
        <v>4</v>
      </c>
      <c r="C7" s="2" t="s">
        <v>254</v>
      </c>
      <c r="D7" s="25">
        <f t="shared" si="0"/>
        <v>461746.06992045324</v>
      </c>
      <c r="E7" s="4">
        <v>71811</v>
      </c>
      <c r="F7" s="13">
        <v>50509.192854990753</v>
      </c>
      <c r="G7" s="25">
        <f t="shared" si="1"/>
        <v>122320.19285499075</v>
      </c>
      <c r="H7" s="13">
        <v>584066.26277544396</v>
      </c>
      <c r="J7" s="24"/>
    </row>
    <row r="8" spans="2:10" ht="30" x14ac:dyDescent="0.25">
      <c r="B8" s="8">
        <v>5</v>
      </c>
      <c r="C8" s="12" t="s">
        <v>255</v>
      </c>
      <c r="D8" s="25">
        <f t="shared" si="0"/>
        <v>588788.46610149229</v>
      </c>
      <c r="E8" s="19">
        <v>91569</v>
      </c>
      <c r="F8" s="14">
        <v>64406.055889722171</v>
      </c>
      <c r="G8" s="25">
        <f t="shared" si="1"/>
        <v>155975.05588972216</v>
      </c>
      <c r="H8" s="14">
        <v>744763.52199121448</v>
      </c>
      <c r="J8" s="24"/>
    </row>
    <row r="9" spans="2:10" x14ac:dyDescent="0.25">
      <c r="B9" s="8">
        <v>6</v>
      </c>
      <c r="C9" s="2" t="s">
        <v>25</v>
      </c>
      <c r="D9" s="25">
        <f t="shared" si="0"/>
        <v>-7213.0461145665649</v>
      </c>
      <c r="E9" s="4">
        <v>-1122</v>
      </c>
      <c r="F9" s="13">
        <v>-789.0373408764865</v>
      </c>
      <c r="G9" s="25">
        <f t="shared" si="1"/>
        <v>-1911.0373408764865</v>
      </c>
      <c r="H9" s="13">
        <v>-9124.0834554430512</v>
      </c>
      <c r="J9" s="24"/>
    </row>
    <row r="10" spans="2:10" ht="30" x14ac:dyDescent="0.25">
      <c r="B10" s="8">
        <v>7</v>
      </c>
      <c r="C10" s="2" t="s">
        <v>256</v>
      </c>
      <c r="D10" s="25">
        <f t="shared" si="0"/>
        <v>40606.393747364513</v>
      </c>
      <c r="E10" s="4">
        <v>6315</v>
      </c>
      <c r="F10" s="13">
        <v>4441.8148674591148</v>
      </c>
      <c r="G10" s="25">
        <f t="shared" si="1"/>
        <v>10756.814867459114</v>
      </c>
      <c r="H10" s="13">
        <v>51363.208614823627</v>
      </c>
      <c r="J10" s="24"/>
    </row>
    <row r="11" spans="2:10" ht="30" x14ac:dyDescent="0.25">
      <c r="B11" s="8">
        <v>8</v>
      </c>
      <c r="C11" s="2" t="s">
        <v>38</v>
      </c>
      <c r="D11" s="25">
        <f t="shared" si="0"/>
        <v>17112.239992692139</v>
      </c>
      <c r="E11" s="4">
        <v>2661</v>
      </c>
      <c r="F11" s="13">
        <v>1871.8342394147294</v>
      </c>
      <c r="G11" s="25">
        <f t="shared" si="1"/>
        <v>4532.8342394147294</v>
      </c>
      <c r="H11" s="13">
        <v>21645.074232106868</v>
      </c>
      <c r="J11" s="24"/>
    </row>
    <row r="12" spans="2:10" x14ac:dyDescent="0.25">
      <c r="B12" s="8">
        <v>9</v>
      </c>
      <c r="C12" s="2" t="s">
        <v>257</v>
      </c>
      <c r="D12" s="25">
        <f t="shared" si="0"/>
        <v>6267.7439976835458</v>
      </c>
      <c r="E12" s="4">
        <v>0</v>
      </c>
      <c r="F12" s="13">
        <v>593.33613626731039</v>
      </c>
      <c r="G12" s="25">
        <f t="shared" si="1"/>
        <v>593.33613626731039</v>
      </c>
      <c r="H12" s="13">
        <v>6861.0801339508562</v>
      </c>
      <c r="J12" s="24"/>
    </row>
    <row r="13" spans="2:10" ht="30" x14ac:dyDescent="0.25">
      <c r="B13" s="8">
        <v>10</v>
      </c>
      <c r="C13" s="2" t="s">
        <v>42</v>
      </c>
      <c r="D13" s="25">
        <f t="shared" si="0"/>
        <v>3686.9082339314973</v>
      </c>
      <c r="E13" s="4">
        <v>0</v>
      </c>
      <c r="F13" s="13">
        <v>349.02125662782964</v>
      </c>
      <c r="G13" s="25">
        <f t="shared" si="1"/>
        <v>349.02125662782964</v>
      </c>
      <c r="H13" s="13">
        <v>4035.929490559327</v>
      </c>
      <c r="J13" s="24"/>
    </row>
    <row r="14" spans="2:10" x14ac:dyDescent="0.25">
      <c r="B14" s="8">
        <v>11</v>
      </c>
      <c r="C14" s="2" t="s">
        <v>43</v>
      </c>
      <c r="D14" s="25">
        <f t="shared" si="0"/>
        <v>10226.760348573898</v>
      </c>
      <c r="E14" s="4">
        <v>1590</v>
      </c>
      <c r="F14" s="13">
        <v>1118.6339025669934</v>
      </c>
      <c r="G14" s="25">
        <f t="shared" si="1"/>
        <v>2708.6339025669931</v>
      </c>
      <c r="H14" s="13">
        <v>12935.394251140891</v>
      </c>
      <c r="J14" s="24"/>
    </row>
    <row r="15" spans="2:10" ht="30" x14ac:dyDescent="0.25">
      <c r="B15" s="8">
        <v>12</v>
      </c>
      <c r="C15" s="2" t="s">
        <v>44</v>
      </c>
      <c r="D15" s="25">
        <f t="shared" si="0"/>
        <v>33586.098338597978</v>
      </c>
      <c r="E15" s="4">
        <v>5223</v>
      </c>
      <c r="F15" s="13">
        <v>3673.8642275038933</v>
      </c>
      <c r="G15" s="25">
        <f t="shared" si="1"/>
        <v>8896.8642275038928</v>
      </c>
      <c r="H15" s="13">
        <v>42482.962566101873</v>
      </c>
      <c r="J15" s="24"/>
    </row>
    <row r="16" spans="2:10" x14ac:dyDescent="0.25">
      <c r="B16" s="8">
        <v>13</v>
      </c>
      <c r="C16" s="2" t="s">
        <v>258</v>
      </c>
      <c r="D16" s="25">
        <f t="shared" si="0"/>
        <v>21731.575873072121</v>
      </c>
      <c r="E16" s="4">
        <v>3380</v>
      </c>
      <c r="F16" s="13">
        <v>2377.1879339071079</v>
      </c>
      <c r="G16" s="25">
        <f t="shared" si="1"/>
        <v>5757.1879339071074</v>
      </c>
      <c r="H16" s="13">
        <v>27488.763806979227</v>
      </c>
      <c r="J16" s="24"/>
    </row>
    <row r="17" spans="2:10" x14ac:dyDescent="0.25">
      <c r="B17" s="8">
        <v>14</v>
      </c>
      <c r="C17" s="2" t="s">
        <v>53</v>
      </c>
      <c r="D17" s="25">
        <f t="shared" si="0"/>
        <v>88479.282079861121</v>
      </c>
      <c r="E17" s="4">
        <v>13760</v>
      </c>
      <c r="F17" s="13">
        <v>9678.4840967385135</v>
      </c>
      <c r="G17" s="25">
        <f t="shared" si="1"/>
        <v>23438.484096738513</v>
      </c>
      <c r="H17" s="13">
        <v>111917.76617659963</v>
      </c>
      <c r="J17" s="24"/>
    </row>
    <row r="18" spans="2:10" x14ac:dyDescent="0.25">
      <c r="B18" s="8">
        <v>15</v>
      </c>
      <c r="C18" s="2" t="s">
        <v>55</v>
      </c>
      <c r="D18" s="25">
        <f t="shared" si="0"/>
        <v>12714.768229863914</v>
      </c>
      <c r="E18" s="4">
        <v>1978</v>
      </c>
      <c r="F18" s="13">
        <v>1390.8912578114998</v>
      </c>
      <c r="G18" s="25">
        <f t="shared" si="1"/>
        <v>3368.8912578114996</v>
      </c>
      <c r="H18" s="13">
        <v>16083.659487675413</v>
      </c>
      <c r="J18" s="24"/>
    </row>
    <row r="19" spans="2:10" x14ac:dyDescent="0.25">
      <c r="B19" s="8">
        <v>16</v>
      </c>
      <c r="C19" s="2" t="s">
        <v>56</v>
      </c>
      <c r="D19" s="25">
        <f t="shared" si="0"/>
        <v>1091185.5025928204</v>
      </c>
      <c r="E19" s="4">
        <v>169702</v>
      </c>
      <c r="F19" s="13">
        <v>119361.94575474988</v>
      </c>
      <c r="G19" s="25">
        <f t="shared" si="1"/>
        <v>289063.94575474988</v>
      </c>
      <c r="H19" s="13">
        <v>1380249.4483475704</v>
      </c>
      <c r="J19" s="24"/>
    </row>
    <row r="20" spans="2:10" x14ac:dyDescent="0.25">
      <c r="B20" s="8">
        <v>17</v>
      </c>
      <c r="C20" s="2" t="s">
        <v>57</v>
      </c>
      <c r="D20" s="25">
        <f t="shared" si="0"/>
        <v>155791.97558052605</v>
      </c>
      <c r="E20" s="4">
        <v>24229</v>
      </c>
      <c r="F20" s="13">
        <v>17041.689982471758</v>
      </c>
      <c r="G20" s="25">
        <f t="shared" si="1"/>
        <v>41270.689982471755</v>
      </c>
      <c r="H20" s="13">
        <v>197062.6655629978</v>
      </c>
      <c r="J20" s="24"/>
    </row>
    <row r="21" spans="2:10" ht="30" x14ac:dyDescent="0.25">
      <c r="B21" s="8">
        <v>18</v>
      </c>
      <c r="C21" s="2" t="s">
        <v>63</v>
      </c>
      <c r="D21" s="25">
        <f t="shared" si="0"/>
        <v>2009.8743520830501</v>
      </c>
      <c r="E21" s="4">
        <v>312</v>
      </c>
      <c r="F21" s="13">
        <v>219.80029137633557</v>
      </c>
      <c r="G21" s="25">
        <f t="shared" si="1"/>
        <v>531.80029137633551</v>
      </c>
      <c r="H21" s="13">
        <v>2541.6746434593856</v>
      </c>
      <c r="J21" s="24"/>
    </row>
    <row r="22" spans="2:10" ht="30" x14ac:dyDescent="0.25">
      <c r="B22" s="8">
        <v>19</v>
      </c>
      <c r="C22" s="2" t="s">
        <v>67</v>
      </c>
      <c r="D22" s="25">
        <f t="shared" si="0"/>
        <v>1567.6325875657449</v>
      </c>
      <c r="E22" s="4">
        <v>244</v>
      </c>
      <c r="F22" s="13">
        <v>171.49824246801987</v>
      </c>
      <c r="G22" s="25">
        <f t="shared" si="1"/>
        <v>415.49824246801984</v>
      </c>
      <c r="H22" s="13">
        <v>1983.1308300337646</v>
      </c>
      <c r="J22" s="24"/>
    </row>
    <row r="23" spans="2:10" ht="45" x14ac:dyDescent="0.25">
      <c r="B23" s="8">
        <v>20</v>
      </c>
      <c r="C23" s="1" t="s">
        <v>73</v>
      </c>
      <c r="D23" s="25">
        <f t="shared" si="0"/>
        <v>96795.383958662322</v>
      </c>
      <c r="E23" s="3">
        <v>15054</v>
      </c>
      <c r="F23" s="25">
        <v>10588.22462219879</v>
      </c>
      <c r="G23" s="25">
        <f t="shared" si="1"/>
        <v>25642.224622198788</v>
      </c>
      <c r="H23" s="13">
        <v>122437.60858086111</v>
      </c>
      <c r="J23" s="24"/>
    </row>
    <row r="24" spans="2:10" ht="30" x14ac:dyDescent="0.25">
      <c r="B24" s="8">
        <v>21</v>
      </c>
      <c r="C24" s="2" t="s">
        <v>74</v>
      </c>
      <c r="D24" s="25">
        <f t="shared" si="0"/>
        <v>301065.22422436782</v>
      </c>
      <c r="E24" s="4">
        <v>46822</v>
      </c>
      <c r="F24" s="13">
        <v>32932.752447185638</v>
      </c>
      <c r="G24" s="25">
        <f t="shared" si="1"/>
        <v>79754.75244718563</v>
      </c>
      <c r="H24" s="13">
        <v>380819.97667155345</v>
      </c>
      <c r="J24" s="24"/>
    </row>
    <row r="25" spans="2:10" ht="30" x14ac:dyDescent="0.25">
      <c r="B25" s="8">
        <v>22</v>
      </c>
      <c r="C25" s="2" t="s">
        <v>75</v>
      </c>
      <c r="D25" s="25">
        <f t="shared" si="0"/>
        <v>587496.04880792671</v>
      </c>
      <c r="E25" s="4">
        <v>91368</v>
      </c>
      <c r="F25" s="13">
        <v>64264.681505713103</v>
      </c>
      <c r="G25" s="25">
        <f t="shared" si="1"/>
        <v>155632.68150571309</v>
      </c>
      <c r="H25" s="13">
        <v>743128.73031363974</v>
      </c>
      <c r="J25" s="24"/>
    </row>
    <row r="26" spans="2:10" ht="30" x14ac:dyDescent="0.25">
      <c r="B26" s="8">
        <v>23</v>
      </c>
      <c r="C26" s="2" t="s">
        <v>83</v>
      </c>
      <c r="D26" s="25">
        <f t="shared" si="0"/>
        <v>636997.79655149253</v>
      </c>
      <c r="E26" s="4">
        <v>99066</v>
      </c>
      <c r="F26" s="13">
        <v>69679.497001396288</v>
      </c>
      <c r="G26" s="25">
        <f t="shared" si="1"/>
        <v>168745.49700139629</v>
      </c>
      <c r="H26" s="13">
        <v>805743.29355288879</v>
      </c>
      <c r="J26" s="24"/>
    </row>
    <row r="27" spans="2:10" ht="30" x14ac:dyDescent="0.25">
      <c r="B27" s="8">
        <v>24</v>
      </c>
      <c r="C27" s="2" t="s">
        <v>259</v>
      </c>
      <c r="D27" s="25">
        <f t="shared" si="0"/>
        <v>584544.65869154001</v>
      </c>
      <c r="E27" s="4">
        <v>90909</v>
      </c>
      <c r="F27" s="13">
        <v>63941.836843332363</v>
      </c>
      <c r="G27" s="25">
        <f t="shared" si="1"/>
        <v>154850.83684333236</v>
      </c>
      <c r="H27" s="13">
        <v>739395.4955348724</v>
      </c>
      <c r="J27" s="24"/>
    </row>
    <row r="28" spans="2:10" ht="30" x14ac:dyDescent="0.25">
      <c r="B28" s="8">
        <v>25</v>
      </c>
      <c r="C28" s="2" t="s">
        <v>260</v>
      </c>
      <c r="D28" s="25">
        <f t="shared" si="0"/>
        <v>212466.68308573432</v>
      </c>
      <c r="E28" s="4">
        <v>33043</v>
      </c>
      <c r="F28" s="13">
        <v>23241.180053323584</v>
      </c>
      <c r="G28" s="25">
        <f t="shared" si="1"/>
        <v>56284.18005332358</v>
      </c>
      <c r="H28" s="13">
        <v>268750.86313905788</v>
      </c>
      <c r="J28" s="24"/>
    </row>
    <row r="29" spans="2:10" ht="30" x14ac:dyDescent="0.25">
      <c r="B29" s="8">
        <v>26</v>
      </c>
      <c r="C29" s="2" t="s">
        <v>261</v>
      </c>
      <c r="D29" s="25">
        <f t="shared" si="0"/>
        <v>200838.3166201119</v>
      </c>
      <c r="E29" s="4">
        <v>31235</v>
      </c>
      <c r="F29" s="13">
        <v>21969.226098737938</v>
      </c>
      <c r="G29" s="25">
        <f t="shared" si="1"/>
        <v>53204.226098737941</v>
      </c>
      <c r="H29" s="13">
        <v>254042.54271884984</v>
      </c>
      <c r="J29" s="24"/>
    </row>
    <row r="30" spans="2:10" ht="30" x14ac:dyDescent="0.25">
      <c r="B30" s="8">
        <v>27</v>
      </c>
      <c r="C30" s="2" t="s">
        <v>262</v>
      </c>
      <c r="D30" s="25">
        <f t="shared" si="0"/>
        <v>108505.11771836746</v>
      </c>
      <c r="E30" s="4">
        <v>16875</v>
      </c>
      <c r="F30" s="13">
        <v>11869.111858948125</v>
      </c>
      <c r="G30" s="25">
        <f t="shared" si="1"/>
        <v>28744.111858948127</v>
      </c>
      <c r="H30" s="13">
        <v>137249.22957731559</v>
      </c>
      <c r="J30" s="24"/>
    </row>
    <row r="31" spans="2:10" ht="30" x14ac:dyDescent="0.25">
      <c r="B31" s="8">
        <v>28</v>
      </c>
      <c r="C31" s="2" t="s">
        <v>263</v>
      </c>
      <c r="D31" s="25">
        <f t="shared" si="0"/>
        <v>772788.56343467766</v>
      </c>
      <c r="E31" s="4">
        <v>120185</v>
      </c>
      <c r="F31" s="13">
        <v>84533.363856756332</v>
      </c>
      <c r="G31" s="25">
        <f t="shared" si="1"/>
        <v>204718.36385675633</v>
      </c>
      <c r="H31" s="13">
        <v>977506.92729143403</v>
      </c>
      <c r="J31" s="24"/>
    </row>
    <row r="32" spans="2:10" x14ac:dyDescent="0.25">
      <c r="B32" s="8">
        <v>29</v>
      </c>
      <c r="C32" s="2" t="s">
        <v>264</v>
      </c>
      <c r="D32" s="25">
        <f t="shared" si="0"/>
        <v>11498338.089562241</v>
      </c>
      <c r="E32" s="4">
        <v>1782420</v>
      </c>
      <c r="F32" s="13">
        <v>1257223.2839238467</v>
      </c>
      <c r="G32" s="25">
        <f t="shared" si="1"/>
        <v>3039643.2839238467</v>
      </c>
      <c r="H32" s="13">
        <v>14537981.373486087</v>
      </c>
      <c r="J32" s="24"/>
    </row>
    <row r="33" spans="2:10" ht="30" x14ac:dyDescent="0.25">
      <c r="B33" s="8">
        <v>30</v>
      </c>
      <c r="C33" s="2" t="s">
        <v>265</v>
      </c>
      <c r="D33" s="25">
        <f t="shared" si="0"/>
        <v>618790.30738295184</v>
      </c>
      <c r="E33" s="4">
        <v>95817</v>
      </c>
      <c r="F33" s="13">
        <v>67648.31793827111</v>
      </c>
      <c r="G33" s="25">
        <f t="shared" si="1"/>
        <v>163465.3179382711</v>
      </c>
      <c r="H33" s="13">
        <v>782255.62532122293</v>
      </c>
      <c r="J33" s="24"/>
    </row>
    <row r="34" spans="2:10" ht="30" x14ac:dyDescent="0.25">
      <c r="B34" s="8">
        <v>31</v>
      </c>
      <c r="C34" s="2" t="s">
        <v>266</v>
      </c>
      <c r="D34" s="25">
        <f t="shared" si="0"/>
        <v>81456.792082860105</v>
      </c>
      <c r="E34" s="4">
        <v>12668</v>
      </c>
      <c r="F34" s="13">
        <v>8910.3257060352989</v>
      </c>
      <c r="G34" s="25">
        <f t="shared" si="1"/>
        <v>21578.325706035299</v>
      </c>
      <c r="H34" s="13">
        <v>103035.1177888954</v>
      </c>
      <c r="J34" s="24"/>
    </row>
    <row r="35" spans="2:10" x14ac:dyDescent="0.25">
      <c r="B35" s="8">
        <v>32</v>
      </c>
      <c r="C35" s="2" t="s">
        <v>267</v>
      </c>
      <c r="D35" s="25">
        <f t="shared" si="0"/>
        <v>695418.6421740388</v>
      </c>
      <c r="E35" s="4">
        <v>106970</v>
      </c>
      <c r="F35" s="13">
        <v>75958.140107233354</v>
      </c>
      <c r="G35" s="25">
        <f t="shared" si="1"/>
        <v>182928.14010723337</v>
      </c>
      <c r="H35" s="13">
        <v>878346.78228127211</v>
      </c>
      <c r="J35" s="24"/>
    </row>
    <row r="36" spans="2:10" ht="30" x14ac:dyDescent="0.25">
      <c r="B36" s="8">
        <v>33</v>
      </c>
      <c r="C36" s="2" t="s">
        <v>268</v>
      </c>
      <c r="D36" s="25">
        <f t="shared" si="0"/>
        <v>105845.59689597398</v>
      </c>
      <c r="E36" s="4">
        <v>16461</v>
      </c>
      <c r="F36" s="13">
        <v>11578.156936384272</v>
      </c>
      <c r="G36" s="25">
        <f t="shared" si="1"/>
        <v>28039.156936384272</v>
      </c>
      <c r="H36" s="13">
        <v>133884.75383235826</v>
      </c>
      <c r="J36" s="24"/>
    </row>
    <row r="37" spans="2:10" ht="30" x14ac:dyDescent="0.25">
      <c r="B37" s="8">
        <v>34</v>
      </c>
      <c r="C37" s="2" t="s">
        <v>269</v>
      </c>
      <c r="D37" s="25">
        <f t="shared" si="0"/>
        <v>104614.50372002897</v>
      </c>
      <c r="E37" s="4">
        <v>16270</v>
      </c>
      <c r="F37" s="13">
        <v>11443.534451684965</v>
      </c>
      <c r="G37" s="25">
        <f t="shared" si="1"/>
        <v>27713.534451684965</v>
      </c>
      <c r="H37" s="13">
        <v>132328.03817171394</v>
      </c>
      <c r="J37" s="24"/>
    </row>
    <row r="38" spans="2:10" x14ac:dyDescent="0.25">
      <c r="B38" s="8">
        <v>35</v>
      </c>
      <c r="C38" s="2" t="s">
        <v>270</v>
      </c>
      <c r="D38" s="25">
        <f t="shared" si="0"/>
        <v>1075103.8267173353</v>
      </c>
      <c r="E38" s="4">
        <v>167201</v>
      </c>
      <c r="F38" s="13">
        <v>117602.81629612121</v>
      </c>
      <c r="G38" s="25">
        <f t="shared" si="1"/>
        <v>284803.81629612122</v>
      </c>
      <c r="H38" s="13">
        <v>1359907.6430134566</v>
      </c>
      <c r="J38" s="24"/>
    </row>
    <row r="39" spans="2:10" x14ac:dyDescent="0.25">
      <c r="B39" s="8">
        <v>36</v>
      </c>
      <c r="C39" s="2" t="s">
        <v>271</v>
      </c>
      <c r="D39" s="25">
        <f t="shared" si="0"/>
        <v>904825.62937828992</v>
      </c>
      <c r="E39" s="4">
        <v>140719</v>
      </c>
      <c r="F39" s="13">
        <v>98976.507483334703</v>
      </c>
      <c r="G39" s="25">
        <f t="shared" si="1"/>
        <v>239695.50748333469</v>
      </c>
      <c r="H39" s="13">
        <v>1144521.1368616247</v>
      </c>
      <c r="J39" s="24"/>
    </row>
    <row r="40" spans="2:10" x14ac:dyDescent="0.25">
      <c r="B40" s="8">
        <v>37</v>
      </c>
      <c r="C40" s="2" t="s">
        <v>272</v>
      </c>
      <c r="D40" s="25">
        <f t="shared" si="0"/>
        <v>688037.16076498944</v>
      </c>
      <c r="E40" s="4">
        <v>107004</v>
      </c>
      <c r="F40" s="13">
        <v>75262.590602953613</v>
      </c>
      <c r="G40" s="25">
        <f t="shared" si="1"/>
        <v>182266.59060295363</v>
      </c>
      <c r="H40" s="13">
        <v>870303.75136794313</v>
      </c>
      <c r="J40" s="24"/>
    </row>
    <row r="41" spans="2:10" ht="30" x14ac:dyDescent="0.25">
      <c r="B41" s="8">
        <v>38</v>
      </c>
      <c r="C41" s="2" t="s">
        <v>273</v>
      </c>
      <c r="D41" s="25">
        <f t="shared" si="0"/>
        <v>279267.93505720602</v>
      </c>
      <c r="E41" s="4">
        <v>43432</v>
      </c>
      <c r="F41" s="13">
        <v>30548.39711247278</v>
      </c>
      <c r="G41" s="25">
        <f t="shared" si="1"/>
        <v>73980.397112472783</v>
      </c>
      <c r="H41" s="13">
        <v>353248.33216967882</v>
      </c>
      <c r="J41" s="24"/>
    </row>
    <row r="42" spans="2:10" ht="30" x14ac:dyDescent="0.25">
      <c r="B42" s="8">
        <v>39</v>
      </c>
      <c r="C42" s="2" t="s">
        <v>274</v>
      </c>
      <c r="D42" s="25">
        <f t="shared" si="0"/>
        <v>609919.45479835058</v>
      </c>
      <c r="E42" s="4">
        <v>94855</v>
      </c>
      <c r="F42" s="13">
        <v>66717.490711889564</v>
      </c>
      <c r="G42" s="25">
        <f t="shared" si="1"/>
        <v>161572.49071188958</v>
      </c>
      <c r="H42" s="13">
        <v>771491.94551024016</v>
      </c>
      <c r="J42" s="24"/>
    </row>
    <row r="43" spans="2:10" x14ac:dyDescent="0.25">
      <c r="B43" s="8">
        <v>40</v>
      </c>
      <c r="C43" s="2" t="s">
        <v>275</v>
      </c>
      <c r="D43" s="25">
        <f t="shared" si="0"/>
        <v>705366.53617017111</v>
      </c>
      <c r="E43" s="4">
        <v>107487</v>
      </c>
      <c r="F43" s="13">
        <v>76948.799549036805</v>
      </c>
      <c r="G43" s="25">
        <f t="shared" si="1"/>
        <v>184435.7995490368</v>
      </c>
      <c r="H43" s="13">
        <v>889802.33571920788</v>
      </c>
      <c r="J43" s="24"/>
    </row>
    <row r="44" spans="2:10" ht="30" x14ac:dyDescent="0.25">
      <c r="B44" s="8">
        <v>41</v>
      </c>
      <c r="C44" s="2" t="s">
        <v>276</v>
      </c>
      <c r="D44" s="25">
        <f t="shared" si="0"/>
        <v>6819907.8912051283</v>
      </c>
      <c r="E44" s="4">
        <v>1060639</v>
      </c>
      <c r="F44" s="13">
        <v>746012.16096718668</v>
      </c>
      <c r="G44" s="25">
        <f t="shared" si="1"/>
        <v>1806651.1609671866</v>
      </c>
      <c r="H44" s="13">
        <v>8626559.0521723144</v>
      </c>
      <c r="J44" s="24"/>
    </row>
    <row r="45" spans="2:10" ht="30" x14ac:dyDescent="0.25">
      <c r="B45" s="8">
        <v>42</v>
      </c>
      <c r="C45" s="4" t="s">
        <v>277</v>
      </c>
      <c r="D45" s="25">
        <f t="shared" si="0"/>
        <v>56213.422564228851</v>
      </c>
      <c r="E45" s="4">
        <v>8742</v>
      </c>
      <c r="F45" s="13">
        <v>6149.0066390895854</v>
      </c>
      <c r="G45" s="25">
        <f t="shared" si="1"/>
        <v>14891.006639089584</v>
      </c>
      <c r="H45" s="13">
        <v>71104.429203318432</v>
      </c>
      <c r="J45" s="24"/>
    </row>
    <row r="46" spans="2:10" ht="30" x14ac:dyDescent="0.25">
      <c r="B46" s="8">
        <v>43</v>
      </c>
      <c r="C46" s="4" t="s">
        <v>278</v>
      </c>
      <c r="D46" s="25">
        <f t="shared" si="0"/>
        <v>56213.422564228851</v>
      </c>
      <c r="E46" s="4">
        <v>8742</v>
      </c>
      <c r="F46" s="13">
        <v>6149.0066390895854</v>
      </c>
      <c r="G46" s="25">
        <f t="shared" si="1"/>
        <v>14891.006639089584</v>
      </c>
      <c r="H46" s="13">
        <v>71104.429203318432</v>
      </c>
      <c r="J46" s="24"/>
    </row>
    <row r="47" spans="2:10" ht="30" x14ac:dyDescent="0.25">
      <c r="B47" s="8">
        <v>44</v>
      </c>
      <c r="C47" s="2" t="s">
        <v>279</v>
      </c>
      <c r="D47" s="25">
        <f t="shared" si="0"/>
        <v>481415.32297087682</v>
      </c>
      <c r="E47" s="4">
        <v>74870</v>
      </c>
      <c r="F47" s="13">
        <v>52660.763476577733</v>
      </c>
      <c r="G47" s="25">
        <f t="shared" si="1"/>
        <v>127530.76347657773</v>
      </c>
      <c r="H47" s="13">
        <v>608946.08644745452</v>
      </c>
      <c r="J47" s="24"/>
    </row>
    <row r="48" spans="2:10" x14ac:dyDescent="0.25">
      <c r="B48" s="8">
        <v>45</v>
      </c>
      <c r="C48" s="4" t="s">
        <v>280</v>
      </c>
      <c r="D48" s="25">
        <f t="shared" si="0"/>
        <v>45507.528686447986</v>
      </c>
      <c r="E48" s="4">
        <v>7077</v>
      </c>
      <c r="F48" s="13">
        <v>4977.9156726544206</v>
      </c>
      <c r="G48" s="25">
        <f t="shared" si="1"/>
        <v>12054.915672654421</v>
      </c>
      <c r="H48" s="13">
        <v>57562.444359102403</v>
      </c>
      <c r="J48" s="24"/>
    </row>
    <row r="49" spans="2:10" ht="30" x14ac:dyDescent="0.25">
      <c r="B49" s="8">
        <v>46</v>
      </c>
      <c r="C49" s="2" t="s">
        <v>281</v>
      </c>
      <c r="D49" s="25">
        <f t="shared" si="0"/>
        <v>4983657.4761073785</v>
      </c>
      <c r="E49" s="4">
        <v>773949</v>
      </c>
      <c r="F49" s="13">
        <v>545043.9555195244</v>
      </c>
      <c r="G49" s="25">
        <f t="shared" si="1"/>
        <v>1318992.9555195244</v>
      </c>
      <c r="H49" s="13">
        <v>6302650.4316269029</v>
      </c>
      <c r="J49" s="24"/>
    </row>
    <row r="50" spans="2:10" ht="30" x14ac:dyDescent="0.25">
      <c r="B50" s="8">
        <v>47</v>
      </c>
      <c r="C50" s="2" t="s">
        <v>282</v>
      </c>
      <c r="D50" s="25">
        <f t="shared" si="0"/>
        <v>770780.88367082912</v>
      </c>
      <c r="E50" s="4">
        <v>119873</v>
      </c>
      <c r="F50" s="13">
        <v>84313.771316127997</v>
      </c>
      <c r="G50" s="25">
        <f t="shared" si="1"/>
        <v>204186.771316128</v>
      </c>
      <c r="H50" s="13">
        <v>974967.65498695709</v>
      </c>
      <c r="J50" s="24"/>
    </row>
    <row r="51" spans="2:10" ht="30" x14ac:dyDescent="0.25">
      <c r="B51" s="8">
        <v>48</v>
      </c>
      <c r="C51" s="15" t="s">
        <v>283</v>
      </c>
      <c r="D51" s="25">
        <f t="shared" si="0"/>
        <v>95950.792194317357</v>
      </c>
      <c r="E51" s="29">
        <v>14922</v>
      </c>
      <c r="F51" s="28">
        <v>10495.775539342014</v>
      </c>
      <c r="G51" s="25">
        <f t="shared" si="1"/>
        <v>25417.775539342016</v>
      </c>
      <c r="H51" s="13">
        <v>121368.56773365938</v>
      </c>
      <c r="J51" s="24"/>
    </row>
    <row r="52" spans="2:10" ht="30" x14ac:dyDescent="0.25">
      <c r="B52" s="8">
        <v>49</v>
      </c>
      <c r="C52" s="2" t="s">
        <v>284</v>
      </c>
      <c r="D52" s="25">
        <f t="shared" si="0"/>
        <v>677684.46029882249</v>
      </c>
      <c r="E52" s="4">
        <v>105394</v>
      </c>
      <c r="F52" s="13">
        <v>74130.141275645103</v>
      </c>
      <c r="G52" s="25">
        <f t="shared" si="1"/>
        <v>179524.14127564512</v>
      </c>
      <c r="H52" s="13">
        <v>857208.60157446761</v>
      </c>
      <c r="J52" s="24"/>
    </row>
    <row r="53" spans="2:10" x14ac:dyDescent="0.25">
      <c r="B53" s="8">
        <v>50</v>
      </c>
      <c r="C53" s="1" t="s">
        <v>285</v>
      </c>
      <c r="D53" s="25">
        <f t="shared" si="0"/>
        <v>147582.86793697314</v>
      </c>
      <c r="E53" s="3">
        <v>22952</v>
      </c>
      <c r="F53" s="25">
        <v>16143.687374273073</v>
      </c>
      <c r="G53" s="25">
        <f t="shared" si="1"/>
        <v>39095.687374273075</v>
      </c>
      <c r="H53" s="13">
        <v>186678.55531124622</v>
      </c>
      <c r="J53" s="24"/>
    </row>
    <row r="54" spans="2:10" ht="30" x14ac:dyDescent="0.25">
      <c r="B54" s="8">
        <v>51</v>
      </c>
      <c r="C54" s="1" t="s">
        <v>286</v>
      </c>
      <c r="D54" s="25">
        <f t="shared" si="0"/>
        <v>473694.68344538577</v>
      </c>
      <c r="E54" s="3">
        <v>71982</v>
      </c>
      <c r="F54" s="25">
        <v>51656.496360780751</v>
      </c>
      <c r="G54" s="25">
        <f t="shared" si="1"/>
        <v>123638.49636078076</v>
      </c>
      <c r="H54" s="13">
        <v>597333.17980616656</v>
      </c>
      <c r="J54" s="24"/>
    </row>
    <row r="55" spans="2:10" ht="30" x14ac:dyDescent="0.25">
      <c r="B55" s="8">
        <v>52</v>
      </c>
      <c r="C55" s="1" t="s">
        <v>287</v>
      </c>
      <c r="D55" s="25">
        <f t="shared" si="0"/>
        <v>89250.284903061227</v>
      </c>
      <c r="E55" s="3">
        <v>13880</v>
      </c>
      <c r="F55" s="25">
        <v>9762.8309004235725</v>
      </c>
      <c r="G55" s="25">
        <f t="shared" si="1"/>
        <v>23642.830900423571</v>
      </c>
      <c r="H55" s="13">
        <v>112893.1158034848</v>
      </c>
      <c r="J55" s="24"/>
    </row>
    <row r="56" spans="2:10" x14ac:dyDescent="0.25">
      <c r="B56" s="8">
        <v>53</v>
      </c>
      <c r="C56" s="1" t="s">
        <v>288</v>
      </c>
      <c r="D56" s="25">
        <f t="shared" si="0"/>
        <v>89250.284903061227</v>
      </c>
      <c r="E56" s="3">
        <v>13880</v>
      </c>
      <c r="F56" s="25">
        <v>9762.8309004235725</v>
      </c>
      <c r="G56" s="25">
        <f t="shared" si="1"/>
        <v>23642.830900423571</v>
      </c>
      <c r="H56" s="13">
        <v>112893.1158034848</v>
      </c>
      <c r="J56" s="24"/>
    </row>
    <row r="57" spans="2:10" ht="30" x14ac:dyDescent="0.25">
      <c r="B57" s="8">
        <v>54</v>
      </c>
      <c r="C57" s="1" t="s">
        <v>289</v>
      </c>
      <c r="D57" s="25">
        <f t="shared" si="0"/>
        <v>427828.02122973086</v>
      </c>
      <c r="E57" s="3">
        <v>64710</v>
      </c>
      <c r="F57" s="25">
        <v>46626.123624258158</v>
      </c>
      <c r="G57" s="25">
        <f t="shared" si="1"/>
        <v>111336.12362425815</v>
      </c>
      <c r="H57" s="13">
        <v>539164.14485398901</v>
      </c>
      <c r="J57" s="24"/>
    </row>
    <row r="58" spans="2:10" x14ac:dyDescent="0.25">
      <c r="B58" s="8">
        <v>55</v>
      </c>
      <c r="C58" s="1" t="s">
        <v>290</v>
      </c>
      <c r="D58" s="25">
        <f t="shared" si="0"/>
        <v>3196.4919986349469</v>
      </c>
      <c r="E58" s="3">
        <v>497</v>
      </c>
      <c r="F58" s="25">
        <v>349.64450887180794</v>
      </c>
      <c r="G58" s="25">
        <f t="shared" si="1"/>
        <v>846.64450887180794</v>
      </c>
      <c r="H58" s="13">
        <v>4043.1365075067547</v>
      </c>
      <c r="J58" s="24"/>
    </row>
    <row r="59" spans="2:10" x14ac:dyDescent="0.25">
      <c r="B59" s="8">
        <v>56</v>
      </c>
      <c r="C59" s="1" t="s">
        <v>291</v>
      </c>
      <c r="D59" s="25">
        <f t="shared" si="0"/>
        <v>9967.9399957945316</v>
      </c>
      <c r="E59" s="3">
        <v>1411</v>
      </c>
      <c r="F59" s="25">
        <v>1077.1876283424385</v>
      </c>
      <c r="G59" s="25">
        <f t="shared" si="1"/>
        <v>2488.1876283424385</v>
      </c>
      <c r="H59" s="13">
        <v>12456.127624136971</v>
      </c>
      <c r="J59" s="24"/>
    </row>
    <row r="60" spans="2:10" x14ac:dyDescent="0.25">
      <c r="B60" s="8">
        <v>57</v>
      </c>
      <c r="C60" s="1" t="s">
        <v>292</v>
      </c>
      <c r="D60" s="25">
        <f t="shared" si="0"/>
        <v>30970.029165024582</v>
      </c>
      <c r="E60" s="3">
        <v>0</v>
      </c>
      <c r="F60" s="25">
        <v>2931.7785556737695</v>
      </c>
      <c r="G60" s="25">
        <f t="shared" si="1"/>
        <v>2931.7785556737695</v>
      </c>
      <c r="H60" s="13">
        <v>33901.807720698351</v>
      </c>
      <c r="J60" s="24"/>
    </row>
    <row r="61" spans="2:10" x14ac:dyDescent="0.25">
      <c r="B61" s="8">
        <v>58</v>
      </c>
      <c r="C61" s="1" t="s">
        <v>293</v>
      </c>
      <c r="D61" s="25">
        <f t="shared" si="0"/>
        <v>7610.8319971871633</v>
      </c>
      <c r="E61" s="3">
        <v>0</v>
      </c>
      <c r="F61" s="25">
        <v>720.47959403887705</v>
      </c>
      <c r="G61" s="25">
        <f t="shared" si="1"/>
        <v>720.47959403887705</v>
      </c>
      <c r="H61" s="13">
        <v>8331.31159122604</v>
      </c>
      <c r="J61" s="24"/>
    </row>
    <row r="62" spans="2:10" x14ac:dyDescent="0.25">
      <c r="B62" s="8">
        <v>59</v>
      </c>
      <c r="C62" s="1" t="s">
        <v>294</v>
      </c>
      <c r="D62" s="25">
        <f t="shared" si="0"/>
        <v>13536.220230291354</v>
      </c>
      <c r="E62" s="3">
        <v>0</v>
      </c>
      <c r="F62" s="25">
        <v>1281.4066136193173</v>
      </c>
      <c r="G62" s="25">
        <f t="shared" si="1"/>
        <v>1281.4066136193173</v>
      </c>
      <c r="H62" s="13">
        <v>14817.626843910672</v>
      </c>
      <c r="J62" s="24"/>
    </row>
    <row r="63" spans="2:10" x14ac:dyDescent="0.25">
      <c r="B63" s="8">
        <v>60</v>
      </c>
      <c r="C63" s="1" t="s">
        <v>295</v>
      </c>
      <c r="D63" s="25">
        <f t="shared" si="0"/>
        <v>30970.029165024582</v>
      </c>
      <c r="E63" s="3">
        <v>0</v>
      </c>
      <c r="F63" s="25">
        <v>2931.7785556737695</v>
      </c>
      <c r="G63" s="25">
        <f t="shared" si="1"/>
        <v>2931.7785556737695</v>
      </c>
      <c r="H63" s="13">
        <v>33901.807720698351</v>
      </c>
      <c r="J63" s="24"/>
    </row>
    <row r="64" spans="2:10" x14ac:dyDescent="0.25">
      <c r="B64" s="8">
        <v>61</v>
      </c>
      <c r="C64" s="1" t="s">
        <v>296</v>
      </c>
      <c r="D64" s="25">
        <f t="shared" si="0"/>
        <v>150568.85793569771</v>
      </c>
      <c r="E64" s="3">
        <v>23417</v>
      </c>
      <c r="F64" s="25">
        <v>16470.375425491682</v>
      </c>
      <c r="G64" s="25">
        <f t="shared" si="1"/>
        <v>39887.375425491686</v>
      </c>
      <c r="H64" s="13">
        <v>190456.2333611894</v>
      </c>
      <c r="J64" s="24"/>
    </row>
    <row r="65" spans="2:10" ht="30" x14ac:dyDescent="0.25">
      <c r="B65" s="8">
        <v>62</v>
      </c>
      <c r="C65" s="2" t="s">
        <v>297</v>
      </c>
      <c r="D65" s="25">
        <f t="shared" si="0"/>
        <v>210358.69014545815</v>
      </c>
      <c r="E65" s="4">
        <v>32715</v>
      </c>
      <c r="F65" s="13">
        <v>23010.576723051625</v>
      </c>
      <c r="G65" s="25">
        <f t="shared" si="1"/>
        <v>55725.576723051621</v>
      </c>
      <c r="H65" s="13">
        <v>266084.26686850976</v>
      </c>
      <c r="J65" s="24"/>
    </row>
    <row r="66" spans="2:10" x14ac:dyDescent="0.25">
      <c r="B66" s="8">
        <v>63</v>
      </c>
      <c r="C66" s="2" t="s">
        <v>298</v>
      </c>
      <c r="D66" s="25">
        <f t="shared" si="0"/>
        <v>2925253.5822801488</v>
      </c>
      <c r="E66" s="4">
        <v>454939</v>
      </c>
      <c r="F66" s="13">
        <v>319986.01208836213</v>
      </c>
      <c r="G66" s="25">
        <f t="shared" si="1"/>
        <v>774925.01208836213</v>
      </c>
      <c r="H66" s="13">
        <v>3700178.5943685109</v>
      </c>
      <c r="J66" s="24"/>
    </row>
    <row r="67" spans="2:10" x14ac:dyDescent="0.25">
      <c r="B67" s="8">
        <v>64</v>
      </c>
      <c r="C67" s="2" t="s">
        <v>88</v>
      </c>
      <c r="D67" s="25">
        <f t="shared" si="0"/>
        <v>30493.211398742351</v>
      </c>
      <c r="E67" s="4">
        <v>4742</v>
      </c>
      <c r="F67" s="13">
        <v>3335.54213439769</v>
      </c>
      <c r="G67" s="25">
        <f t="shared" si="1"/>
        <v>8077.5421343976905</v>
      </c>
      <c r="H67" s="13">
        <v>38570.753533140043</v>
      </c>
      <c r="J67" s="24"/>
    </row>
    <row r="68" spans="2:10" x14ac:dyDescent="0.25">
      <c r="B68" s="8">
        <v>65</v>
      </c>
      <c r="C68" s="4" t="s">
        <v>94</v>
      </c>
      <c r="D68" s="25">
        <f t="shared" si="0"/>
        <v>2900554.9622906968</v>
      </c>
      <c r="E68" s="4">
        <v>451097</v>
      </c>
      <c r="F68" s="13">
        <v>317284.21361071634</v>
      </c>
      <c r="G68" s="25">
        <f t="shared" si="1"/>
        <v>768381.2136107164</v>
      </c>
      <c r="H68" s="13">
        <v>3668936.175901413</v>
      </c>
      <c r="J68" s="24"/>
    </row>
    <row r="69" spans="2:10" x14ac:dyDescent="0.25">
      <c r="B69" s="8">
        <v>66</v>
      </c>
      <c r="C69" s="4" t="s">
        <v>95</v>
      </c>
      <c r="D69" s="25">
        <f t="shared" ref="D69:D132" si="2">H69-G69</f>
        <v>891773.32173680537</v>
      </c>
      <c r="E69" s="4">
        <v>138689</v>
      </c>
      <c r="F69" s="13">
        <v>97548.740467754498</v>
      </c>
      <c r="G69" s="25">
        <f t="shared" ref="G69:G132" si="3">E69+F69</f>
        <v>236237.74046775448</v>
      </c>
      <c r="H69" s="13">
        <v>1128011.0622045598</v>
      </c>
      <c r="J69" s="24"/>
    </row>
    <row r="70" spans="2:10" ht="30" x14ac:dyDescent="0.25">
      <c r="B70" s="8">
        <v>67</v>
      </c>
      <c r="C70" s="2" t="s">
        <v>299</v>
      </c>
      <c r="D70" s="25">
        <f t="shared" si="2"/>
        <v>2328370.6838291725</v>
      </c>
      <c r="E70" s="4">
        <v>362110</v>
      </c>
      <c r="F70" s="13">
        <v>254694.41863532085</v>
      </c>
      <c r="G70" s="25">
        <f t="shared" si="3"/>
        <v>616804.41863532085</v>
      </c>
      <c r="H70" s="13">
        <v>2945175.1024644934</v>
      </c>
      <c r="J70" s="24"/>
    </row>
    <row r="71" spans="2:10" x14ac:dyDescent="0.25">
      <c r="B71" s="8">
        <v>68</v>
      </c>
      <c r="C71" s="2" t="s">
        <v>100</v>
      </c>
      <c r="D71" s="25">
        <f t="shared" si="2"/>
        <v>2580.3481165452017</v>
      </c>
      <c r="E71" s="4">
        <v>401</v>
      </c>
      <c r="F71" s="13">
        <v>282.2293911481587</v>
      </c>
      <c r="G71" s="25">
        <f t="shared" si="3"/>
        <v>683.2293911481587</v>
      </c>
      <c r="H71" s="13">
        <v>3263.5775076933605</v>
      </c>
      <c r="J71" s="24"/>
    </row>
    <row r="72" spans="2:10" ht="30" x14ac:dyDescent="0.25">
      <c r="B72" s="8">
        <v>69</v>
      </c>
      <c r="C72" s="4" t="s">
        <v>300</v>
      </c>
      <c r="D72" s="25">
        <f t="shared" si="2"/>
        <v>276720.99223476427</v>
      </c>
      <c r="E72" s="4">
        <v>43036</v>
      </c>
      <c r="F72" s="13">
        <v>30269.803359414494</v>
      </c>
      <c r="G72" s="25">
        <f t="shared" si="3"/>
        <v>73305.803359414494</v>
      </c>
      <c r="H72" s="13">
        <v>350026.79559417878</v>
      </c>
      <c r="J72" s="24"/>
    </row>
    <row r="73" spans="2:10" ht="30" x14ac:dyDescent="0.25">
      <c r="B73" s="8">
        <v>70</v>
      </c>
      <c r="C73" s="5" t="s">
        <v>301</v>
      </c>
      <c r="D73" s="25">
        <f t="shared" si="2"/>
        <v>205369.50685347119</v>
      </c>
      <c r="E73" s="5">
        <v>31939</v>
      </c>
      <c r="F73" s="27">
        <v>22464.815508074655</v>
      </c>
      <c r="G73" s="25">
        <f t="shared" si="3"/>
        <v>54403.815508074651</v>
      </c>
      <c r="H73" s="13">
        <v>259773.32236154584</v>
      </c>
      <c r="J73" s="24"/>
    </row>
    <row r="74" spans="2:10" x14ac:dyDescent="0.25">
      <c r="B74" s="8">
        <v>71</v>
      </c>
      <c r="C74" s="2" t="s">
        <v>302</v>
      </c>
      <c r="D74" s="25">
        <f t="shared" si="2"/>
        <v>214381.9253202104</v>
      </c>
      <c r="E74" s="4">
        <v>33341</v>
      </c>
      <c r="F74" s="13">
        <v>23450.696682674276</v>
      </c>
      <c r="G74" s="25">
        <f t="shared" si="3"/>
        <v>56791.696682674272</v>
      </c>
      <c r="H74" s="13">
        <v>271173.62200288469</v>
      </c>
      <c r="J74" s="24"/>
    </row>
    <row r="75" spans="2:10" x14ac:dyDescent="0.25">
      <c r="B75" s="8">
        <v>72</v>
      </c>
      <c r="C75" s="4" t="s">
        <v>303</v>
      </c>
      <c r="D75" s="25">
        <f t="shared" si="2"/>
        <v>74049.897968376259</v>
      </c>
      <c r="E75" s="4">
        <v>11516</v>
      </c>
      <c r="F75" s="13">
        <v>8100.0977888635507</v>
      </c>
      <c r="G75" s="25">
        <f t="shared" si="3"/>
        <v>19616.09778886355</v>
      </c>
      <c r="H75" s="13">
        <v>93665.995757239813</v>
      </c>
      <c r="J75" s="24"/>
    </row>
    <row r="76" spans="2:10" x14ac:dyDescent="0.25">
      <c r="B76" s="8">
        <v>73</v>
      </c>
      <c r="C76" s="2" t="s">
        <v>304</v>
      </c>
      <c r="D76" s="25">
        <f t="shared" si="2"/>
        <v>82183.222082549852</v>
      </c>
      <c r="E76" s="4">
        <v>12781</v>
      </c>
      <c r="F76" s="13">
        <v>8989.7903671425265</v>
      </c>
      <c r="G76" s="25">
        <f t="shared" si="3"/>
        <v>21770.790367142527</v>
      </c>
      <c r="H76" s="13">
        <v>103954.01244969238</v>
      </c>
      <c r="J76" s="24"/>
    </row>
    <row r="77" spans="2:10" x14ac:dyDescent="0.25">
      <c r="B77" s="8">
        <v>74</v>
      </c>
      <c r="C77" s="4" t="s">
        <v>305</v>
      </c>
      <c r="D77" s="25">
        <f t="shared" si="2"/>
        <v>112385.6614814163</v>
      </c>
      <c r="E77" s="4">
        <v>17478</v>
      </c>
      <c r="F77" s="13">
        <v>12293.546637097326</v>
      </c>
      <c r="G77" s="25">
        <f t="shared" si="3"/>
        <v>29771.546637097326</v>
      </c>
      <c r="H77" s="13">
        <v>142157.20811851363</v>
      </c>
      <c r="J77" s="24"/>
    </row>
    <row r="78" spans="2:10" x14ac:dyDescent="0.25">
      <c r="B78" s="8">
        <v>75</v>
      </c>
      <c r="C78" s="2" t="s">
        <v>130</v>
      </c>
      <c r="D78" s="25">
        <f t="shared" si="2"/>
        <v>79103.697260335612</v>
      </c>
      <c r="E78" s="4">
        <v>12302</v>
      </c>
      <c r="F78" s="13">
        <v>8652.9225292722749</v>
      </c>
      <c r="G78" s="25">
        <f t="shared" si="3"/>
        <v>20954.922529272277</v>
      </c>
      <c r="H78" s="13">
        <v>100058.6197896079</v>
      </c>
      <c r="J78" s="24"/>
    </row>
    <row r="79" spans="2:10" x14ac:dyDescent="0.25">
      <c r="B79" s="8">
        <v>76</v>
      </c>
      <c r="C79" s="4" t="s">
        <v>131</v>
      </c>
      <c r="D79" s="25">
        <f t="shared" si="2"/>
        <v>163228.88581264438</v>
      </c>
      <c r="E79" s="4">
        <v>25385</v>
      </c>
      <c r="F79" s="13">
        <v>17855.138036237393</v>
      </c>
      <c r="G79" s="25">
        <f t="shared" si="3"/>
        <v>43240.138036237389</v>
      </c>
      <c r="H79" s="13">
        <v>206469.02384888177</v>
      </c>
      <c r="J79" s="24"/>
    </row>
    <row r="80" spans="2:10" x14ac:dyDescent="0.25">
      <c r="B80" s="8">
        <v>77</v>
      </c>
      <c r="C80" s="4" t="s">
        <v>306</v>
      </c>
      <c r="D80" s="25">
        <f t="shared" si="2"/>
        <v>112042.53830509214</v>
      </c>
      <c r="E80" s="4">
        <v>17425</v>
      </c>
      <c r="F80" s="13">
        <v>12256.047627084634</v>
      </c>
      <c r="G80" s="25">
        <f t="shared" si="3"/>
        <v>29681.047627084634</v>
      </c>
      <c r="H80" s="13">
        <v>141723.58593217676</v>
      </c>
      <c r="J80" s="24"/>
    </row>
    <row r="81" spans="2:10" ht="30" x14ac:dyDescent="0.25">
      <c r="B81" s="8">
        <v>78</v>
      </c>
      <c r="C81" s="6" t="s">
        <v>307</v>
      </c>
      <c r="D81" s="25">
        <f t="shared" si="2"/>
        <v>4057.7377629730026</v>
      </c>
      <c r="E81" s="5">
        <v>631</v>
      </c>
      <c r="F81" s="27">
        <v>443.85947308652266</v>
      </c>
      <c r="G81" s="25">
        <f t="shared" si="3"/>
        <v>1074.8594730865227</v>
      </c>
      <c r="H81" s="13">
        <v>5132.5972360595251</v>
      </c>
      <c r="J81" s="24"/>
    </row>
    <row r="82" spans="2:10" x14ac:dyDescent="0.25">
      <c r="B82" s="8">
        <v>79</v>
      </c>
      <c r="C82" s="2" t="s">
        <v>308</v>
      </c>
      <c r="D82" s="25">
        <f t="shared" si="2"/>
        <v>4873.3134096834656</v>
      </c>
      <c r="E82" s="4">
        <v>758</v>
      </c>
      <c r="F82" s="13">
        <v>533.0884193494112</v>
      </c>
      <c r="G82" s="25">
        <f t="shared" si="3"/>
        <v>1291.0884193494112</v>
      </c>
      <c r="H82" s="13">
        <v>6164.4018290328768</v>
      </c>
      <c r="J82" s="24"/>
    </row>
    <row r="83" spans="2:10" x14ac:dyDescent="0.25">
      <c r="B83" s="8">
        <v>80</v>
      </c>
      <c r="C83" s="4" t="s">
        <v>309</v>
      </c>
      <c r="D83" s="25">
        <f t="shared" si="2"/>
        <v>20297.661756037429</v>
      </c>
      <c r="E83" s="4">
        <v>3157</v>
      </c>
      <c r="F83" s="13">
        <v>2220.3361191725771</v>
      </c>
      <c r="G83" s="25">
        <f t="shared" si="3"/>
        <v>5377.3361191725771</v>
      </c>
      <c r="H83" s="13">
        <v>25674.997875210007</v>
      </c>
      <c r="J83" s="24"/>
    </row>
    <row r="84" spans="2:10" ht="30" x14ac:dyDescent="0.25">
      <c r="B84" s="8">
        <v>81</v>
      </c>
      <c r="C84" s="2" t="s">
        <v>310</v>
      </c>
      <c r="D84" s="25">
        <f t="shared" si="2"/>
        <v>105333.05807266357</v>
      </c>
      <c r="E84" s="4">
        <v>16381</v>
      </c>
      <c r="F84" s="13">
        <v>11522.064234426229</v>
      </c>
      <c r="G84" s="25">
        <f t="shared" si="3"/>
        <v>27903.064234426231</v>
      </c>
      <c r="H84" s="13">
        <v>133236.1223070898</v>
      </c>
      <c r="J84" s="24"/>
    </row>
    <row r="85" spans="2:10" ht="30" x14ac:dyDescent="0.25">
      <c r="B85" s="8">
        <v>82</v>
      </c>
      <c r="C85" s="2" t="s">
        <v>311</v>
      </c>
      <c r="D85" s="25">
        <f t="shared" si="2"/>
        <v>248072.82330582221</v>
      </c>
      <c r="E85" s="4">
        <v>38581</v>
      </c>
      <c r="F85" s="13">
        <v>27136.091076691766</v>
      </c>
      <c r="G85" s="25">
        <f t="shared" si="3"/>
        <v>65717.091076691766</v>
      </c>
      <c r="H85" s="13">
        <v>313789.91438251396</v>
      </c>
      <c r="J85" s="24"/>
    </row>
    <row r="86" spans="2:10" x14ac:dyDescent="0.25">
      <c r="B86" s="8">
        <v>83</v>
      </c>
      <c r="C86" s="2" t="s">
        <v>312</v>
      </c>
      <c r="D86" s="25">
        <f t="shared" si="2"/>
        <v>102178.94430930448</v>
      </c>
      <c r="E86" s="4">
        <v>15891</v>
      </c>
      <c r="F86" s="13">
        <v>11177.094117384257</v>
      </c>
      <c r="G86" s="25">
        <f t="shared" si="3"/>
        <v>27068.094117384258</v>
      </c>
      <c r="H86" s="13">
        <v>129247.03842668874</v>
      </c>
      <c r="J86" s="24"/>
    </row>
    <row r="87" spans="2:10" x14ac:dyDescent="0.25">
      <c r="B87" s="8">
        <v>84</v>
      </c>
      <c r="C87" s="2" t="s">
        <v>313</v>
      </c>
      <c r="D87" s="25">
        <f t="shared" si="2"/>
        <v>72237.163498562208</v>
      </c>
      <c r="E87" s="4">
        <v>11234</v>
      </c>
      <c r="F87" s="13">
        <v>7901.7996999044653</v>
      </c>
      <c r="G87" s="25">
        <f t="shared" si="3"/>
        <v>19135.799699904466</v>
      </c>
      <c r="H87" s="13">
        <v>91372.963198466678</v>
      </c>
      <c r="J87" s="24"/>
    </row>
    <row r="88" spans="2:10" x14ac:dyDescent="0.25">
      <c r="B88" s="8">
        <v>85</v>
      </c>
      <c r="C88" s="2" t="s">
        <v>314</v>
      </c>
      <c r="D88" s="25">
        <f t="shared" si="2"/>
        <v>94466.818783186114</v>
      </c>
      <c r="E88" s="4">
        <v>14692</v>
      </c>
      <c r="F88" s="13">
        <v>10333.522205159672</v>
      </c>
      <c r="G88" s="25">
        <f t="shared" si="3"/>
        <v>25025.522205159672</v>
      </c>
      <c r="H88" s="13">
        <v>119492.34098834579</v>
      </c>
      <c r="J88" s="24"/>
    </row>
    <row r="89" spans="2:10" x14ac:dyDescent="0.25">
      <c r="B89" s="8">
        <v>86</v>
      </c>
      <c r="C89" s="2" t="s">
        <v>315</v>
      </c>
      <c r="D89" s="25">
        <f t="shared" si="2"/>
        <v>69965.435970120496</v>
      </c>
      <c r="E89" s="4">
        <v>10881</v>
      </c>
      <c r="F89" s="13">
        <v>7653.3298053051285</v>
      </c>
      <c r="G89" s="25">
        <f t="shared" si="3"/>
        <v>18534.329805305129</v>
      </c>
      <c r="H89" s="13">
        <v>88499.765775425622</v>
      </c>
      <c r="J89" s="24"/>
    </row>
    <row r="90" spans="2:10" x14ac:dyDescent="0.25">
      <c r="B90" s="8">
        <v>87</v>
      </c>
      <c r="C90" s="2" t="s">
        <v>316</v>
      </c>
      <c r="D90" s="25">
        <f t="shared" si="2"/>
        <v>82947.543846929271</v>
      </c>
      <c r="E90" s="4">
        <v>12900</v>
      </c>
      <c r="F90" s="13">
        <v>9073.4100432096111</v>
      </c>
      <c r="G90" s="25">
        <f t="shared" si="3"/>
        <v>21973.410043209609</v>
      </c>
      <c r="H90" s="13">
        <v>104920.95389013889</v>
      </c>
      <c r="J90" s="24"/>
    </row>
    <row r="91" spans="2:10" x14ac:dyDescent="0.25">
      <c r="B91" s="8">
        <v>88</v>
      </c>
      <c r="C91" s="2" t="s">
        <v>317</v>
      </c>
      <c r="D91" s="25">
        <f t="shared" si="2"/>
        <v>30200.244810631968</v>
      </c>
      <c r="E91" s="4">
        <v>4697</v>
      </c>
      <c r="F91" s="13">
        <v>3303.5485192068054</v>
      </c>
      <c r="G91" s="25">
        <f t="shared" si="3"/>
        <v>8000.5485192068054</v>
      </c>
      <c r="H91" s="13">
        <v>38200.793329838772</v>
      </c>
      <c r="J91" s="24"/>
    </row>
    <row r="92" spans="2:10" ht="30" x14ac:dyDescent="0.25">
      <c r="B92" s="8">
        <v>89</v>
      </c>
      <c r="C92" s="2" t="s">
        <v>318</v>
      </c>
      <c r="D92" s="25">
        <f t="shared" si="2"/>
        <v>478896.29897195229</v>
      </c>
      <c r="E92" s="4">
        <v>74479</v>
      </c>
      <c r="F92" s="13">
        <v>52385.285984739334</v>
      </c>
      <c r="G92" s="25">
        <f t="shared" si="3"/>
        <v>126864.28598473934</v>
      </c>
      <c r="H92" s="13">
        <v>605760.5849566916</v>
      </c>
      <c r="J92" s="24"/>
    </row>
    <row r="93" spans="2:10" ht="30" x14ac:dyDescent="0.25">
      <c r="B93" s="8">
        <v>90</v>
      </c>
      <c r="C93" s="4" t="s">
        <v>319</v>
      </c>
      <c r="D93" s="25">
        <f t="shared" si="2"/>
        <v>11613.907053863753</v>
      </c>
      <c r="E93" s="4">
        <v>1806</v>
      </c>
      <c r="F93" s="13">
        <v>1270.3958239757014</v>
      </c>
      <c r="G93" s="25">
        <f t="shared" si="3"/>
        <v>3076.3958239757012</v>
      </c>
      <c r="H93" s="13">
        <v>14690.302877839455</v>
      </c>
      <c r="J93" s="24"/>
    </row>
    <row r="94" spans="2:10" x14ac:dyDescent="0.25">
      <c r="B94" s="8">
        <v>91</v>
      </c>
      <c r="C94" s="2" t="s">
        <v>320</v>
      </c>
      <c r="D94" s="25">
        <f t="shared" si="2"/>
        <v>37645.866220301643</v>
      </c>
      <c r="E94" s="4">
        <v>2920</v>
      </c>
      <c r="F94" s="13">
        <v>3840.1687012720936</v>
      </c>
      <c r="G94" s="25">
        <f t="shared" si="3"/>
        <v>6760.168701272094</v>
      </c>
      <c r="H94" s="13">
        <v>44406.034921573737</v>
      </c>
      <c r="J94" s="24"/>
    </row>
    <row r="95" spans="2:10" x14ac:dyDescent="0.25">
      <c r="B95" s="8">
        <v>92</v>
      </c>
      <c r="C95" s="6" t="s">
        <v>321</v>
      </c>
      <c r="D95" s="25">
        <f t="shared" si="2"/>
        <v>103793.34430861508</v>
      </c>
      <c r="E95" s="5">
        <v>16142</v>
      </c>
      <c r="F95" s="27">
        <v>11353.6822531781</v>
      </c>
      <c r="G95" s="25">
        <f t="shared" si="3"/>
        <v>27495.6822531781</v>
      </c>
      <c r="H95" s="13">
        <v>131289.02656179317</v>
      </c>
      <c r="J95" s="24"/>
    </row>
    <row r="96" spans="2:10" x14ac:dyDescent="0.25">
      <c r="B96" s="8">
        <v>93</v>
      </c>
      <c r="C96" s="1" t="s">
        <v>322</v>
      </c>
      <c r="D96" s="25">
        <f t="shared" si="2"/>
        <v>4989.1832919869312</v>
      </c>
      <c r="E96" s="3">
        <v>776</v>
      </c>
      <c r="F96" s="25">
        <v>545.76121497696943</v>
      </c>
      <c r="G96" s="25">
        <f t="shared" si="3"/>
        <v>1321.7612149769693</v>
      </c>
      <c r="H96" s="13">
        <v>6310.9445069639005</v>
      </c>
      <c r="J96" s="24"/>
    </row>
    <row r="97" spans="2:10" x14ac:dyDescent="0.25">
      <c r="B97" s="8">
        <v>94</v>
      </c>
      <c r="C97" s="2" t="s">
        <v>135</v>
      </c>
      <c r="D97" s="25">
        <f t="shared" si="2"/>
        <v>87663.706433150655</v>
      </c>
      <c r="E97" s="4">
        <v>13633</v>
      </c>
      <c r="F97" s="13">
        <v>9589.2551504756248</v>
      </c>
      <c r="G97" s="25">
        <f t="shared" si="3"/>
        <v>23222.255150475627</v>
      </c>
      <c r="H97" s="13">
        <v>110885.96158362628</v>
      </c>
      <c r="J97" s="24"/>
    </row>
    <row r="98" spans="2:10" x14ac:dyDescent="0.25">
      <c r="B98" s="8">
        <v>95</v>
      </c>
      <c r="C98" s="2" t="s">
        <v>140</v>
      </c>
      <c r="D98" s="25">
        <f t="shared" si="2"/>
        <v>542590.10729769256</v>
      </c>
      <c r="E98" s="4">
        <v>84384</v>
      </c>
      <c r="F98" s="13">
        <v>59352.518944798387</v>
      </c>
      <c r="G98" s="25">
        <f t="shared" si="3"/>
        <v>143736.51894479839</v>
      </c>
      <c r="H98" s="13">
        <v>686326.62624249095</v>
      </c>
      <c r="J98" s="24"/>
    </row>
    <row r="99" spans="2:10" x14ac:dyDescent="0.25">
      <c r="B99" s="8">
        <v>96</v>
      </c>
      <c r="C99" s="2" t="s">
        <v>150</v>
      </c>
      <c r="D99" s="25">
        <f t="shared" si="2"/>
        <v>2357265.1492285971</v>
      </c>
      <c r="E99" s="4">
        <v>366604</v>
      </c>
      <c r="F99" s="13">
        <v>257855.13851528263</v>
      </c>
      <c r="G99" s="25">
        <f t="shared" si="3"/>
        <v>624459.13851528266</v>
      </c>
      <c r="H99" s="13">
        <v>2981724.2877438799</v>
      </c>
      <c r="J99" s="24"/>
    </row>
    <row r="100" spans="2:10" x14ac:dyDescent="0.25">
      <c r="B100" s="8">
        <v>97</v>
      </c>
      <c r="C100" s="2" t="s">
        <v>323</v>
      </c>
      <c r="D100" s="25">
        <f t="shared" si="2"/>
        <v>2435005.2294306913</v>
      </c>
      <c r="E100" s="4">
        <v>378695</v>
      </c>
      <c r="F100" s="13">
        <v>266358.99988287006</v>
      </c>
      <c r="G100" s="25">
        <f t="shared" si="3"/>
        <v>645053.99988287012</v>
      </c>
      <c r="H100" s="13">
        <v>3080059.2293135612</v>
      </c>
      <c r="J100" s="24"/>
    </row>
    <row r="101" spans="2:10" x14ac:dyDescent="0.25">
      <c r="B101" s="8">
        <v>98</v>
      </c>
      <c r="C101" s="2" t="s">
        <v>324</v>
      </c>
      <c r="D101" s="25">
        <f t="shared" si="2"/>
        <v>1998791.0091463937</v>
      </c>
      <c r="E101" s="4">
        <v>310854</v>
      </c>
      <c r="F101" s="13">
        <v>218642.60033314597</v>
      </c>
      <c r="G101" s="25">
        <f t="shared" si="3"/>
        <v>529496.60033314594</v>
      </c>
      <c r="H101" s="13">
        <v>2528287.6094795396</v>
      </c>
      <c r="J101" s="24"/>
    </row>
    <row r="102" spans="2:10" ht="30" x14ac:dyDescent="0.25">
      <c r="B102" s="8">
        <v>99</v>
      </c>
      <c r="C102" s="2" t="s">
        <v>325</v>
      </c>
      <c r="D102" s="25">
        <f t="shared" si="2"/>
        <v>26444.446576941769</v>
      </c>
      <c r="E102" s="4">
        <v>4113</v>
      </c>
      <c r="F102" s="13">
        <v>2892.7214150511313</v>
      </c>
      <c r="G102" s="25">
        <f t="shared" si="3"/>
        <v>7005.7214150511318</v>
      </c>
      <c r="H102" s="13">
        <v>33450.167991992901</v>
      </c>
      <c r="J102" s="24"/>
    </row>
    <row r="103" spans="2:10" x14ac:dyDescent="0.25">
      <c r="B103" s="8">
        <v>100</v>
      </c>
      <c r="C103" s="2" t="s">
        <v>159</v>
      </c>
      <c r="D103" s="25">
        <f t="shared" si="2"/>
        <v>42670.911158247574</v>
      </c>
      <c r="E103" s="4">
        <v>6636</v>
      </c>
      <c r="F103" s="13">
        <v>4667.6399305272398</v>
      </c>
      <c r="G103" s="25">
        <f t="shared" si="3"/>
        <v>11303.639930527239</v>
      </c>
      <c r="H103" s="13">
        <v>53974.55108877481</v>
      </c>
      <c r="J103" s="24"/>
    </row>
    <row r="104" spans="2:10" ht="30" x14ac:dyDescent="0.25">
      <c r="B104" s="8">
        <v>101</v>
      </c>
      <c r="C104" s="2" t="s">
        <v>161</v>
      </c>
      <c r="D104" s="25">
        <f t="shared" si="2"/>
        <v>208538.17732270612</v>
      </c>
      <c r="E104" s="4">
        <v>32432</v>
      </c>
      <c r="F104" s="13">
        <v>22811.447631100567</v>
      </c>
      <c r="G104" s="25">
        <f t="shared" si="3"/>
        <v>55243.447631100571</v>
      </c>
      <c r="H104" s="13">
        <v>263781.62495380669</v>
      </c>
      <c r="J104" s="24"/>
    </row>
    <row r="105" spans="2:10" ht="45" x14ac:dyDescent="0.25">
      <c r="B105" s="8">
        <v>102</v>
      </c>
      <c r="C105" s="2" t="s">
        <v>326</v>
      </c>
      <c r="D105" s="25">
        <f t="shared" si="2"/>
        <v>46595.027744806765</v>
      </c>
      <c r="E105" s="4">
        <v>7247</v>
      </c>
      <c r="F105" s="13">
        <v>5096.9568512542701</v>
      </c>
      <c r="G105" s="25">
        <f t="shared" si="3"/>
        <v>12343.95685125427</v>
      </c>
      <c r="H105" s="13">
        <v>58938.984596061033</v>
      </c>
      <c r="J105" s="24"/>
    </row>
    <row r="106" spans="2:10" ht="30" x14ac:dyDescent="0.25">
      <c r="B106" s="8">
        <v>103</v>
      </c>
      <c r="C106" s="2" t="s">
        <v>171</v>
      </c>
      <c r="D106" s="25">
        <f t="shared" si="2"/>
        <v>33192.818574059987</v>
      </c>
      <c r="E106" s="4">
        <v>5162</v>
      </c>
      <c r="F106" s="13">
        <v>3630.8598226693925</v>
      </c>
      <c r="G106" s="25">
        <f t="shared" si="3"/>
        <v>8792.8598226693921</v>
      </c>
      <c r="H106" s="13">
        <v>41985.678396729381</v>
      </c>
      <c r="J106" s="24"/>
    </row>
    <row r="107" spans="2:10" ht="45" x14ac:dyDescent="0.25">
      <c r="B107" s="8">
        <v>104</v>
      </c>
      <c r="C107" s="2" t="s">
        <v>327</v>
      </c>
      <c r="D107" s="25">
        <f t="shared" si="2"/>
        <v>1595000.8964953073</v>
      </c>
      <c r="E107" s="4">
        <v>248056</v>
      </c>
      <c r="F107" s="13">
        <v>174473.02542852814</v>
      </c>
      <c r="G107" s="25">
        <f t="shared" si="3"/>
        <v>422529.02542852814</v>
      </c>
      <c r="H107" s="13">
        <v>2017529.9219238355</v>
      </c>
      <c r="J107" s="24"/>
    </row>
    <row r="108" spans="2:10" ht="30" x14ac:dyDescent="0.25">
      <c r="B108" s="8">
        <v>105</v>
      </c>
      <c r="C108" s="2" t="s">
        <v>328</v>
      </c>
      <c r="D108" s="25">
        <f t="shared" si="2"/>
        <v>11704387.759756854</v>
      </c>
      <c r="E108" s="4">
        <v>1686441</v>
      </c>
      <c r="F108" s="13">
        <v>1267643.1265647975</v>
      </c>
      <c r="G108" s="25">
        <f t="shared" si="3"/>
        <v>2954084.1265647975</v>
      </c>
      <c r="H108" s="13">
        <v>14658471.886321651</v>
      </c>
      <c r="J108" s="24"/>
    </row>
    <row r="109" spans="2:10" ht="30" x14ac:dyDescent="0.25">
      <c r="B109" s="8">
        <v>106</v>
      </c>
      <c r="C109" s="2" t="s">
        <v>329</v>
      </c>
      <c r="D109" s="25">
        <f t="shared" si="2"/>
        <v>906342.00808352465</v>
      </c>
      <c r="E109" s="4">
        <v>140955</v>
      </c>
      <c r="F109" s="13">
        <v>99142.396455606926</v>
      </c>
      <c r="G109" s="25">
        <f t="shared" si="3"/>
        <v>240097.39645560691</v>
      </c>
      <c r="H109" s="13">
        <v>1146439.4045391316</v>
      </c>
      <c r="J109" s="24"/>
    </row>
    <row r="110" spans="2:10" ht="30" x14ac:dyDescent="0.25">
      <c r="B110" s="8">
        <v>107</v>
      </c>
      <c r="C110" s="2" t="s">
        <v>330</v>
      </c>
      <c r="D110" s="25">
        <f t="shared" si="2"/>
        <v>12947163.772235472</v>
      </c>
      <c r="E110" s="4">
        <v>2013556</v>
      </c>
      <c r="F110" s="13">
        <v>1416256.8970137974</v>
      </c>
      <c r="G110" s="25">
        <f t="shared" si="3"/>
        <v>3429812.8970137974</v>
      </c>
      <c r="H110" s="13">
        <v>16376976.66924927</v>
      </c>
      <c r="J110" s="24"/>
    </row>
    <row r="111" spans="2:10" ht="30" x14ac:dyDescent="0.25">
      <c r="B111" s="8">
        <v>108</v>
      </c>
      <c r="C111" s="1" t="s">
        <v>331</v>
      </c>
      <c r="D111" s="25">
        <f t="shared" si="2"/>
        <v>235417.08731122722</v>
      </c>
      <c r="E111" s="3">
        <v>36612</v>
      </c>
      <c r="F111" s="25">
        <v>25751.640092068043</v>
      </c>
      <c r="G111" s="25">
        <f t="shared" si="3"/>
        <v>62363.640092068046</v>
      </c>
      <c r="H111" s="13">
        <v>297780.72740329528</v>
      </c>
      <c r="J111" s="24"/>
    </row>
    <row r="112" spans="2:10" ht="30" x14ac:dyDescent="0.25">
      <c r="B112" s="8">
        <v>109</v>
      </c>
      <c r="C112" s="1" t="s">
        <v>332</v>
      </c>
      <c r="D112" s="25">
        <f t="shared" si="2"/>
        <v>19677.031403361478</v>
      </c>
      <c r="E112" s="3">
        <v>3060</v>
      </c>
      <c r="F112" s="25">
        <v>2152.4016245789462</v>
      </c>
      <c r="G112" s="25">
        <f t="shared" si="3"/>
        <v>5212.4016245789462</v>
      </c>
      <c r="H112" s="13">
        <v>24889.433027940424</v>
      </c>
      <c r="J112" s="24"/>
    </row>
    <row r="113" spans="2:10" ht="30" x14ac:dyDescent="0.25">
      <c r="B113" s="8">
        <v>110</v>
      </c>
      <c r="C113" s="1" t="s">
        <v>333</v>
      </c>
      <c r="D113" s="25">
        <f t="shared" si="2"/>
        <v>40293.383982792053</v>
      </c>
      <c r="E113" s="3">
        <v>6267</v>
      </c>
      <c r="F113" s="25">
        <v>4407.6398694143063</v>
      </c>
      <c r="G113" s="25">
        <f t="shared" si="3"/>
        <v>10674.639869414306</v>
      </c>
      <c r="H113" s="13">
        <v>50968.023852206359</v>
      </c>
      <c r="J113" s="24"/>
    </row>
    <row r="114" spans="2:10" ht="30" x14ac:dyDescent="0.25">
      <c r="B114" s="8">
        <v>111</v>
      </c>
      <c r="C114" s="1" t="s">
        <v>334</v>
      </c>
      <c r="D114" s="25">
        <f t="shared" si="2"/>
        <v>40627.631512061067</v>
      </c>
      <c r="E114" s="3">
        <v>6319</v>
      </c>
      <c r="F114" s="25">
        <v>4444.2040010610317</v>
      </c>
      <c r="G114" s="25">
        <f t="shared" si="3"/>
        <v>10763.204001061033</v>
      </c>
      <c r="H114" s="13">
        <v>51390.835513122103</v>
      </c>
      <c r="J114" s="24"/>
    </row>
    <row r="115" spans="2:10" ht="30" x14ac:dyDescent="0.25">
      <c r="B115" s="8">
        <v>112</v>
      </c>
      <c r="C115" s="1" t="s">
        <v>335</v>
      </c>
      <c r="D115" s="25">
        <f t="shared" si="2"/>
        <v>20773.406108775427</v>
      </c>
      <c r="E115" s="3">
        <v>3231</v>
      </c>
      <c r="F115" s="25">
        <v>2272.3776815447627</v>
      </c>
      <c r="G115" s="25">
        <f t="shared" si="3"/>
        <v>5503.3776815447627</v>
      </c>
      <c r="H115" s="13">
        <v>26276.783790320191</v>
      </c>
      <c r="J115" s="24"/>
    </row>
    <row r="116" spans="2:10" ht="30" x14ac:dyDescent="0.25">
      <c r="B116" s="8">
        <v>113</v>
      </c>
      <c r="C116" s="1" t="s">
        <v>336</v>
      </c>
      <c r="D116" s="25">
        <f t="shared" si="2"/>
        <v>40984.116806026635</v>
      </c>
      <c r="E116" s="3">
        <v>6374</v>
      </c>
      <c r="F116" s="25">
        <v>4483.1572663096731</v>
      </c>
      <c r="G116" s="25">
        <f t="shared" si="3"/>
        <v>10857.157266309674</v>
      </c>
      <c r="H116" s="13">
        <v>51841.274072336309</v>
      </c>
      <c r="J116" s="24"/>
    </row>
    <row r="117" spans="2:10" ht="30" x14ac:dyDescent="0.25">
      <c r="B117" s="8">
        <v>114</v>
      </c>
      <c r="C117" s="2" t="s">
        <v>337</v>
      </c>
      <c r="D117" s="25">
        <f t="shared" si="2"/>
        <v>92108.1401959582</v>
      </c>
      <c r="E117" s="4">
        <v>14325</v>
      </c>
      <c r="F117" s="13">
        <v>10075.495776152669</v>
      </c>
      <c r="G117" s="25">
        <f t="shared" si="3"/>
        <v>24400.495776152668</v>
      </c>
      <c r="H117" s="13">
        <v>116508.63597211086</v>
      </c>
      <c r="J117" s="24"/>
    </row>
    <row r="118" spans="2:10" x14ac:dyDescent="0.25">
      <c r="B118" s="8">
        <v>115</v>
      </c>
      <c r="C118" s="4" t="s">
        <v>338</v>
      </c>
      <c r="D118" s="25">
        <f t="shared" si="2"/>
        <v>28106.711282114426</v>
      </c>
      <c r="E118" s="4">
        <v>4371</v>
      </c>
      <c r="F118" s="13">
        <v>3074.5033195447927</v>
      </c>
      <c r="G118" s="25">
        <f t="shared" si="3"/>
        <v>7445.5033195447922</v>
      </c>
      <c r="H118" s="13">
        <v>35552.214601659216</v>
      </c>
      <c r="J118" s="24"/>
    </row>
    <row r="119" spans="2:10" x14ac:dyDescent="0.25">
      <c r="B119" s="8">
        <v>116</v>
      </c>
      <c r="C119" s="4" t="s">
        <v>339</v>
      </c>
      <c r="D119" s="25">
        <f t="shared" si="2"/>
        <v>28106.711282114426</v>
      </c>
      <c r="E119" s="4">
        <v>4371</v>
      </c>
      <c r="F119" s="13">
        <v>3074.5033195447927</v>
      </c>
      <c r="G119" s="25">
        <f t="shared" si="3"/>
        <v>7445.5033195447922</v>
      </c>
      <c r="H119" s="13">
        <v>35552.214601659216</v>
      </c>
      <c r="J119" s="24"/>
    </row>
    <row r="120" spans="2:10" ht="30" x14ac:dyDescent="0.25">
      <c r="B120" s="8">
        <v>117</v>
      </c>
      <c r="C120" s="2" t="s">
        <v>340</v>
      </c>
      <c r="D120" s="25">
        <f t="shared" si="2"/>
        <v>694327.73429171462</v>
      </c>
      <c r="E120" s="4">
        <v>107983</v>
      </c>
      <c r="F120" s="13">
        <v>75950.76495567961</v>
      </c>
      <c r="G120" s="25">
        <f t="shared" si="3"/>
        <v>183933.7649556796</v>
      </c>
      <c r="H120" s="13">
        <v>878261.49924739415</v>
      </c>
      <c r="J120" s="24"/>
    </row>
    <row r="121" spans="2:10" ht="30" x14ac:dyDescent="0.25">
      <c r="B121" s="8">
        <v>118</v>
      </c>
      <c r="C121" s="2" t="s">
        <v>341</v>
      </c>
      <c r="D121" s="25">
        <f t="shared" si="2"/>
        <v>506712.14096007345</v>
      </c>
      <c r="E121" s="4">
        <v>78804</v>
      </c>
      <c r="F121" s="13">
        <v>55427.899564467232</v>
      </c>
      <c r="G121" s="25">
        <f t="shared" si="3"/>
        <v>134231.89956446722</v>
      </c>
      <c r="H121" s="13">
        <v>640944.0405245407</v>
      </c>
      <c r="J121" s="24"/>
    </row>
    <row r="122" spans="2:10" ht="30" x14ac:dyDescent="0.25">
      <c r="B122" s="8">
        <v>119</v>
      </c>
      <c r="C122" s="2" t="s">
        <v>342</v>
      </c>
      <c r="D122" s="25">
        <f t="shared" si="2"/>
        <v>3846427.1298867511</v>
      </c>
      <c r="E122" s="4">
        <v>598200</v>
      </c>
      <c r="F122" s="13">
        <v>420750.73413504451</v>
      </c>
      <c r="G122" s="25">
        <f t="shared" si="3"/>
        <v>1018950.7341350445</v>
      </c>
      <c r="H122" s="13">
        <v>4865377.8640217958</v>
      </c>
      <c r="J122" s="24"/>
    </row>
    <row r="123" spans="2:10" ht="30" x14ac:dyDescent="0.25">
      <c r="B123" s="8">
        <v>120</v>
      </c>
      <c r="C123" s="2" t="s">
        <v>343</v>
      </c>
      <c r="D123" s="25">
        <f t="shared" si="2"/>
        <v>101863.72678041464</v>
      </c>
      <c r="E123" s="4">
        <v>14794</v>
      </c>
      <c r="F123" s="13">
        <v>11043.406511050918</v>
      </c>
      <c r="G123" s="25">
        <f t="shared" si="3"/>
        <v>25837.406511050918</v>
      </c>
      <c r="H123" s="13">
        <v>127701.13329146556</v>
      </c>
      <c r="J123" s="24"/>
    </row>
    <row r="124" spans="2:10" ht="30" x14ac:dyDescent="0.25">
      <c r="B124" s="8">
        <v>121</v>
      </c>
      <c r="C124" s="2" t="s">
        <v>344</v>
      </c>
      <c r="D124" s="25">
        <f t="shared" si="2"/>
        <v>270957.51423722552</v>
      </c>
      <c r="E124" s="4">
        <v>42140</v>
      </c>
      <c r="F124" s="13">
        <v>29639.38371463048</v>
      </c>
      <c r="G124" s="25">
        <f t="shared" si="3"/>
        <v>71779.383714630472</v>
      </c>
      <c r="H124" s="13">
        <v>342736.89795185602</v>
      </c>
      <c r="J124" s="24"/>
    </row>
    <row r="125" spans="2:10" ht="30" x14ac:dyDescent="0.25">
      <c r="B125" s="8">
        <v>122</v>
      </c>
      <c r="C125" s="2" t="s">
        <v>345</v>
      </c>
      <c r="D125" s="25">
        <f t="shared" si="2"/>
        <v>193120.51003517283</v>
      </c>
      <c r="E125" s="4">
        <v>30034</v>
      </c>
      <c r="F125" s="13">
        <v>21124.927058895377</v>
      </c>
      <c r="G125" s="25">
        <f t="shared" si="3"/>
        <v>51158.92705889538</v>
      </c>
      <c r="H125" s="13">
        <v>244279.43709406821</v>
      </c>
      <c r="J125" s="24"/>
    </row>
    <row r="126" spans="2:10" ht="30" x14ac:dyDescent="0.25">
      <c r="B126" s="8">
        <v>123</v>
      </c>
      <c r="C126" s="2" t="s">
        <v>346</v>
      </c>
      <c r="D126" s="25">
        <f t="shared" si="2"/>
        <v>70528.034087527485</v>
      </c>
      <c r="E126" s="4">
        <v>10968</v>
      </c>
      <c r="F126" s="13">
        <v>7714.8240267109859</v>
      </c>
      <c r="G126" s="25">
        <f t="shared" si="3"/>
        <v>18682.824026710987</v>
      </c>
      <c r="H126" s="13">
        <v>89210.858114238465</v>
      </c>
      <c r="J126" s="24"/>
    </row>
    <row r="127" spans="2:10" ht="30" x14ac:dyDescent="0.25">
      <c r="B127" s="8">
        <v>124</v>
      </c>
      <c r="C127" s="2" t="s">
        <v>347</v>
      </c>
      <c r="D127" s="25">
        <f t="shared" si="2"/>
        <v>642407.08113741735</v>
      </c>
      <c r="E127" s="4">
        <v>99908</v>
      </c>
      <c r="F127" s="13">
        <v>70271.275007053642</v>
      </c>
      <c r="G127" s="25">
        <f t="shared" si="3"/>
        <v>170179.27500705363</v>
      </c>
      <c r="H127" s="13">
        <v>812586.35614447098</v>
      </c>
      <c r="J127" s="24"/>
    </row>
    <row r="128" spans="2:10" x14ac:dyDescent="0.25">
      <c r="B128" s="8">
        <v>125</v>
      </c>
      <c r="C128" s="1" t="s">
        <v>348</v>
      </c>
      <c r="D128" s="25">
        <f t="shared" si="2"/>
        <v>382730.42101302103</v>
      </c>
      <c r="E128" s="3">
        <v>59523</v>
      </c>
      <c r="F128" s="25">
        <v>41865.930735500144</v>
      </c>
      <c r="G128" s="25">
        <f t="shared" si="3"/>
        <v>101388.93073550015</v>
      </c>
      <c r="H128" s="13">
        <v>484119.35174852121</v>
      </c>
      <c r="J128" s="24"/>
    </row>
    <row r="129" spans="2:10" ht="30" x14ac:dyDescent="0.25">
      <c r="B129" s="8">
        <v>126</v>
      </c>
      <c r="C129" s="2" t="s">
        <v>349</v>
      </c>
      <c r="D129" s="25">
        <f t="shared" si="2"/>
        <v>383785.51477727643</v>
      </c>
      <c r="E129" s="4">
        <v>59687</v>
      </c>
      <c r="F129" s="13">
        <v>41981.336276010115</v>
      </c>
      <c r="G129" s="25">
        <f t="shared" si="3"/>
        <v>101668.33627601012</v>
      </c>
      <c r="H129" s="13">
        <v>485453.85105328652</v>
      </c>
      <c r="J129" s="24"/>
    </row>
    <row r="130" spans="2:10" x14ac:dyDescent="0.25">
      <c r="B130" s="8">
        <v>127</v>
      </c>
      <c r="C130" s="2" t="s">
        <v>350</v>
      </c>
      <c r="D130" s="25">
        <f t="shared" si="2"/>
        <v>143225.31747270204</v>
      </c>
      <c r="E130" s="4">
        <v>10217</v>
      </c>
      <c r="F130" s="13">
        <v>14525.620673531494</v>
      </c>
      <c r="G130" s="25">
        <f t="shared" si="3"/>
        <v>24742.620673531492</v>
      </c>
      <c r="H130" s="13">
        <v>167967.93814623353</v>
      </c>
      <c r="J130" s="24"/>
    </row>
    <row r="131" spans="2:10" ht="30" x14ac:dyDescent="0.25">
      <c r="B131" s="8">
        <v>128</v>
      </c>
      <c r="C131" s="2" t="s">
        <v>351</v>
      </c>
      <c r="D131" s="25">
        <f t="shared" si="2"/>
        <v>40764.641864943849</v>
      </c>
      <c r="E131" s="4">
        <v>6340</v>
      </c>
      <c r="F131" s="13">
        <v>4459.16205491651</v>
      </c>
      <c r="G131" s="25">
        <f t="shared" si="3"/>
        <v>10799.162054916509</v>
      </c>
      <c r="H131" s="13">
        <v>51563.803919860358</v>
      </c>
      <c r="J131" s="24"/>
    </row>
    <row r="132" spans="2:10" ht="30" x14ac:dyDescent="0.25">
      <c r="B132" s="8">
        <v>129</v>
      </c>
      <c r="C132" s="2" t="s">
        <v>352</v>
      </c>
      <c r="D132" s="25">
        <f t="shared" si="2"/>
        <v>29565.32892866632</v>
      </c>
      <c r="E132" s="4">
        <v>4284</v>
      </c>
      <c r="F132" s="13">
        <v>3204.3475370402653</v>
      </c>
      <c r="G132" s="25">
        <f t="shared" si="3"/>
        <v>7488.3475370402648</v>
      </c>
      <c r="H132" s="13">
        <v>37053.676465706587</v>
      </c>
      <c r="J132" s="24"/>
    </row>
    <row r="133" spans="2:10" x14ac:dyDescent="0.25">
      <c r="B133" s="8">
        <v>130</v>
      </c>
      <c r="C133" s="1" t="s">
        <v>353</v>
      </c>
      <c r="D133" s="25">
        <f t="shared" ref="D133:D196" si="4">H133-G133</f>
        <v>1365321.6602404532</v>
      </c>
      <c r="E133" s="3">
        <v>212336</v>
      </c>
      <c r="F133" s="25">
        <v>149349.0003461462</v>
      </c>
      <c r="G133" s="25">
        <f t="shared" ref="G133:G196" si="5">E133+F133</f>
        <v>361685.00034614617</v>
      </c>
      <c r="H133" s="13">
        <v>1727006.6605865995</v>
      </c>
      <c r="J133" s="24"/>
    </row>
    <row r="134" spans="2:10" x14ac:dyDescent="0.25">
      <c r="B134" s="8">
        <v>131</v>
      </c>
      <c r="C134" s="2" t="s">
        <v>354</v>
      </c>
      <c r="D134" s="25">
        <f t="shared" si="4"/>
        <v>19673.739521009753</v>
      </c>
      <c r="E134" s="4">
        <v>3060</v>
      </c>
      <c r="F134" s="13">
        <v>2152.0899984569569</v>
      </c>
      <c r="G134" s="25">
        <f t="shared" si="5"/>
        <v>5212.0899984569569</v>
      </c>
      <c r="H134" s="13">
        <v>24885.829519466708</v>
      </c>
      <c r="J134" s="24"/>
    </row>
    <row r="135" spans="2:10" ht="30" x14ac:dyDescent="0.25">
      <c r="B135" s="8">
        <v>132</v>
      </c>
      <c r="C135" s="4" t="s">
        <v>355</v>
      </c>
      <c r="D135" s="25">
        <f t="shared" si="4"/>
        <v>17573.524933671513</v>
      </c>
      <c r="E135" s="4">
        <v>2733</v>
      </c>
      <c r="F135" s="13">
        <v>1922.317671176969</v>
      </c>
      <c r="G135" s="25">
        <f t="shared" si="5"/>
        <v>4655.3176711769693</v>
      </c>
      <c r="H135" s="13">
        <v>22228.842604848483</v>
      </c>
      <c r="J135" s="24"/>
    </row>
    <row r="136" spans="2:10" ht="30" x14ac:dyDescent="0.25">
      <c r="B136" s="8">
        <v>133</v>
      </c>
      <c r="C136" s="2" t="s">
        <v>356</v>
      </c>
      <c r="D136" s="25">
        <f t="shared" si="4"/>
        <v>527696.14636287664</v>
      </c>
      <c r="E136" s="4">
        <v>82068</v>
      </c>
      <c r="F136" s="13">
        <v>57723.337579039195</v>
      </c>
      <c r="G136" s="25">
        <f t="shared" si="5"/>
        <v>139791.33757903919</v>
      </c>
      <c r="H136" s="13">
        <v>667487.48394191579</v>
      </c>
      <c r="J136" s="24"/>
    </row>
    <row r="137" spans="2:10" x14ac:dyDescent="0.25">
      <c r="B137" s="8">
        <v>134</v>
      </c>
      <c r="C137" s="2" t="s">
        <v>357</v>
      </c>
      <c r="D137" s="25">
        <f t="shared" si="4"/>
        <v>1250822.4220540575</v>
      </c>
      <c r="E137" s="4">
        <v>194529</v>
      </c>
      <c r="F137" s="13">
        <v>136824.22712653296</v>
      </c>
      <c r="G137" s="25">
        <f t="shared" si="5"/>
        <v>331353.22712653293</v>
      </c>
      <c r="H137" s="13">
        <v>1582175.6491805904</v>
      </c>
      <c r="J137" s="24"/>
    </row>
    <row r="138" spans="2:10" x14ac:dyDescent="0.25">
      <c r="B138" s="8">
        <v>135</v>
      </c>
      <c r="C138" s="2" t="s">
        <v>358</v>
      </c>
      <c r="D138" s="25">
        <f t="shared" si="4"/>
        <v>7241.0438796767712</v>
      </c>
      <c r="E138" s="4">
        <v>0</v>
      </c>
      <c r="F138" s="13">
        <v>685.47359300209769</v>
      </c>
      <c r="G138" s="25">
        <f t="shared" si="5"/>
        <v>685.47359300209769</v>
      </c>
      <c r="H138" s="13">
        <v>7926.5174726788691</v>
      </c>
      <c r="J138" s="24"/>
    </row>
    <row r="139" spans="2:10" ht="30" x14ac:dyDescent="0.25">
      <c r="B139" s="8">
        <v>136</v>
      </c>
      <c r="C139" s="2" t="s">
        <v>359</v>
      </c>
      <c r="D139" s="25">
        <f t="shared" si="4"/>
        <v>25639.374343465286</v>
      </c>
      <c r="E139" s="4">
        <v>0</v>
      </c>
      <c r="F139" s="13">
        <v>2427.1519887993654</v>
      </c>
      <c r="G139" s="25">
        <f t="shared" si="5"/>
        <v>2427.1519887993654</v>
      </c>
      <c r="H139" s="13">
        <v>28066.526332264653</v>
      </c>
      <c r="J139" s="24"/>
    </row>
    <row r="140" spans="2:10" ht="30" x14ac:dyDescent="0.25">
      <c r="B140" s="8">
        <v>137</v>
      </c>
      <c r="C140" s="2" t="s">
        <v>360</v>
      </c>
      <c r="D140" s="25">
        <f t="shared" si="4"/>
        <v>8554.4254081115869</v>
      </c>
      <c r="E140" s="4">
        <v>1330</v>
      </c>
      <c r="F140" s="13">
        <v>935.70936895937189</v>
      </c>
      <c r="G140" s="25">
        <f t="shared" si="5"/>
        <v>2265.7093689593721</v>
      </c>
      <c r="H140" s="13">
        <v>10820.134777070958</v>
      </c>
      <c r="J140" s="24"/>
    </row>
    <row r="141" spans="2:10" x14ac:dyDescent="0.25">
      <c r="B141" s="8">
        <v>138</v>
      </c>
      <c r="C141" s="2" t="s">
        <v>361</v>
      </c>
      <c r="D141" s="25">
        <f t="shared" si="4"/>
        <v>4411.1223513108989</v>
      </c>
      <c r="E141" s="4">
        <v>0</v>
      </c>
      <c r="F141" s="13">
        <v>417.57900346543909</v>
      </c>
      <c r="G141" s="25">
        <f t="shared" si="5"/>
        <v>417.57900346543909</v>
      </c>
      <c r="H141" s="13">
        <v>4828.7013547763381</v>
      </c>
      <c r="J141" s="24"/>
    </row>
    <row r="142" spans="2:10" ht="30" x14ac:dyDescent="0.25">
      <c r="B142" s="8">
        <v>139</v>
      </c>
      <c r="C142" s="2" t="s">
        <v>362</v>
      </c>
      <c r="D142" s="25">
        <f t="shared" si="4"/>
        <v>8554.4254081115869</v>
      </c>
      <c r="E142" s="4">
        <v>1330</v>
      </c>
      <c r="F142" s="13">
        <v>935.70936895937189</v>
      </c>
      <c r="G142" s="25">
        <f t="shared" si="5"/>
        <v>2265.7093689593721</v>
      </c>
      <c r="H142" s="13">
        <v>10820.134777070958</v>
      </c>
      <c r="J142" s="24"/>
    </row>
    <row r="143" spans="2:10" ht="30" x14ac:dyDescent="0.25">
      <c r="B143" s="8">
        <v>140</v>
      </c>
      <c r="C143" s="1" t="s">
        <v>363</v>
      </c>
      <c r="D143" s="25">
        <f t="shared" si="4"/>
        <v>249550.11565813277</v>
      </c>
      <c r="E143" s="3">
        <v>38810</v>
      </c>
      <c r="F143" s="25">
        <v>27297.617283256135</v>
      </c>
      <c r="G143" s="25">
        <f t="shared" si="5"/>
        <v>66107.617283256142</v>
      </c>
      <c r="H143" s="13">
        <v>315657.73294138891</v>
      </c>
      <c r="J143" s="24"/>
    </row>
    <row r="144" spans="2:10" x14ac:dyDescent="0.25">
      <c r="B144" s="8">
        <v>141</v>
      </c>
      <c r="C144" s="2" t="s">
        <v>364</v>
      </c>
      <c r="D144" s="25">
        <f t="shared" si="4"/>
        <v>7697.6661143597385</v>
      </c>
      <c r="E144" s="4">
        <v>1197</v>
      </c>
      <c r="F144" s="13">
        <v>842.01378161463913</v>
      </c>
      <c r="G144" s="25">
        <f t="shared" si="5"/>
        <v>2039.0137816146391</v>
      </c>
      <c r="H144" s="13">
        <v>9736.6798959743774</v>
      </c>
      <c r="J144" s="24"/>
    </row>
    <row r="145" spans="2:10" ht="30" x14ac:dyDescent="0.25">
      <c r="B145" s="8">
        <v>142</v>
      </c>
      <c r="C145" s="2" t="s">
        <v>365</v>
      </c>
      <c r="D145" s="25">
        <f t="shared" si="4"/>
        <v>7785.3017618285648</v>
      </c>
      <c r="E145" s="4">
        <v>0</v>
      </c>
      <c r="F145" s="13">
        <v>736.99577850430114</v>
      </c>
      <c r="G145" s="25">
        <f t="shared" si="5"/>
        <v>736.99577850430114</v>
      </c>
      <c r="H145" s="13">
        <v>8522.2975403328655</v>
      </c>
      <c r="J145" s="24"/>
    </row>
    <row r="146" spans="2:10" ht="30" x14ac:dyDescent="0.25">
      <c r="B146" s="8">
        <v>143</v>
      </c>
      <c r="C146" s="2" t="s">
        <v>198</v>
      </c>
      <c r="D146" s="25">
        <f t="shared" si="4"/>
        <v>350012.15220346453</v>
      </c>
      <c r="E146" s="4">
        <v>54434</v>
      </c>
      <c r="F146" s="13">
        <v>38286.904724454937</v>
      </c>
      <c r="G146" s="25">
        <f t="shared" si="5"/>
        <v>92720.904724454944</v>
      </c>
      <c r="H146" s="13">
        <v>442733.0569279195</v>
      </c>
      <c r="J146" s="24"/>
    </row>
    <row r="147" spans="2:10" ht="30" x14ac:dyDescent="0.25">
      <c r="B147" s="8">
        <v>144</v>
      </c>
      <c r="C147" s="2" t="s">
        <v>366</v>
      </c>
      <c r="D147" s="25">
        <f t="shared" si="4"/>
        <v>236594.82931072396</v>
      </c>
      <c r="E147" s="4">
        <v>36796</v>
      </c>
      <c r="F147" s="13">
        <v>25880.549431197545</v>
      </c>
      <c r="G147" s="25">
        <f t="shared" si="5"/>
        <v>62676.549431197549</v>
      </c>
      <c r="H147" s="13">
        <v>299271.37874192151</v>
      </c>
      <c r="J147" s="24"/>
    </row>
    <row r="148" spans="2:10" ht="30" x14ac:dyDescent="0.25">
      <c r="B148" s="8">
        <v>145</v>
      </c>
      <c r="C148" s="2" t="s">
        <v>367</v>
      </c>
      <c r="D148" s="25">
        <f t="shared" si="4"/>
        <v>11547.096465656849</v>
      </c>
      <c r="E148" s="4">
        <v>1796</v>
      </c>
      <c r="F148" s="13">
        <v>1263.1245477959551</v>
      </c>
      <c r="G148" s="25">
        <f t="shared" si="5"/>
        <v>3059.1245477959551</v>
      </c>
      <c r="H148" s="13">
        <v>14606.221013452803</v>
      </c>
      <c r="J148" s="24"/>
    </row>
    <row r="149" spans="2:10" ht="30" x14ac:dyDescent="0.25">
      <c r="B149" s="8">
        <v>146</v>
      </c>
      <c r="C149" s="2" t="s">
        <v>368</v>
      </c>
      <c r="D149" s="25">
        <f t="shared" si="4"/>
        <v>140309.69229302037</v>
      </c>
      <c r="E149" s="4">
        <v>21821</v>
      </c>
      <c r="F149" s="13">
        <v>15348.105884834813</v>
      </c>
      <c r="G149" s="25">
        <f t="shared" si="5"/>
        <v>37169.105884834811</v>
      </c>
      <c r="H149" s="13">
        <v>177478.79817785518</v>
      </c>
      <c r="J149" s="24"/>
    </row>
    <row r="150" spans="2:10" ht="30" x14ac:dyDescent="0.25">
      <c r="B150" s="8">
        <v>147</v>
      </c>
      <c r="C150" s="2" t="s">
        <v>203</v>
      </c>
      <c r="D150" s="25">
        <f t="shared" si="4"/>
        <v>45395.047980613483</v>
      </c>
      <c r="E150" s="4">
        <v>7060</v>
      </c>
      <c r="F150" s="13">
        <v>4965.6583785228486</v>
      </c>
      <c r="G150" s="25">
        <f t="shared" si="5"/>
        <v>12025.658378522849</v>
      </c>
      <c r="H150" s="13">
        <v>57420.706359136333</v>
      </c>
      <c r="J150" s="24"/>
    </row>
    <row r="151" spans="2:10" x14ac:dyDescent="0.25">
      <c r="B151" s="8">
        <v>148</v>
      </c>
      <c r="C151" s="4" t="s">
        <v>206</v>
      </c>
      <c r="D151" s="25">
        <f t="shared" si="4"/>
        <v>1437631.3153860429</v>
      </c>
      <c r="E151" s="4">
        <v>223582</v>
      </c>
      <c r="F151" s="13">
        <v>157258.7984498484</v>
      </c>
      <c r="G151" s="25">
        <f t="shared" si="5"/>
        <v>380840.79844984843</v>
      </c>
      <c r="H151" s="13">
        <v>1818472.1138358915</v>
      </c>
      <c r="J151" s="24"/>
    </row>
    <row r="152" spans="2:10" ht="30" x14ac:dyDescent="0.25">
      <c r="B152" s="8">
        <v>149</v>
      </c>
      <c r="C152" s="2" t="s">
        <v>369</v>
      </c>
      <c r="D152" s="25">
        <f t="shared" si="4"/>
        <v>14971.93905242976</v>
      </c>
      <c r="E152" s="4">
        <v>2328</v>
      </c>
      <c r="F152" s="13">
        <v>1637.6991464268938</v>
      </c>
      <c r="G152" s="25">
        <f t="shared" si="5"/>
        <v>3965.699146426894</v>
      </c>
      <c r="H152" s="13">
        <v>18937.638198856654</v>
      </c>
      <c r="J152" s="24"/>
    </row>
    <row r="153" spans="2:10" ht="30" x14ac:dyDescent="0.25">
      <c r="B153" s="8">
        <v>150</v>
      </c>
      <c r="C153" s="2" t="s">
        <v>370</v>
      </c>
      <c r="D153" s="25">
        <f t="shared" si="4"/>
        <v>25001.846461347966</v>
      </c>
      <c r="E153" s="4">
        <v>0</v>
      </c>
      <c r="F153" s="13">
        <v>2366.8003965074699</v>
      </c>
      <c r="G153" s="25">
        <f t="shared" si="5"/>
        <v>2366.8003965074699</v>
      </c>
      <c r="H153" s="13">
        <v>27368.646857855438</v>
      </c>
      <c r="J153" s="24"/>
    </row>
    <row r="154" spans="2:10" ht="30" x14ac:dyDescent="0.25">
      <c r="B154" s="8">
        <v>151</v>
      </c>
      <c r="C154" s="2" t="s">
        <v>371</v>
      </c>
      <c r="D154" s="25">
        <f t="shared" si="4"/>
        <v>53055.195507469522</v>
      </c>
      <c r="E154" s="4">
        <v>6315</v>
      </c>
      <c r="F154" s="13">
        <v>5620.2809854480211</v>
      </c>
      <c r="G154" s="25">
        <f t="shared" si="5"/>
        <v>11935.280985448022</v>
      </c>
      <c r="H154" s="13">
        <v>64990.476492917544</v>
      </c>
      <c r="J154" s="24"/>
    </row>
    <row r="155" spans="2:10" x14ac:dyDescent="0.25">
      <c r="B155" s="8">
        <v>152</v>
      </c>
      <c r="C155" s="2" t="s">
        <v>213</v>
      </c>
      <c r="D155" s="25">
        <f t="shared" si="4"/>
        <v>1890161.1458986672</v>
      </c>
      <c r="E155" s="4">
        <v>293960</v>
      </c>
      <c r="F155" s="13">
        <v>206759.88080020429</v>
      </c>
      <c r="G155" s="25">
        <f t="shared" si="5"/>
        <v>500719.88080020429</v>
      </c>
      <c r="H155" s="13">
        <v>2390881.0266988715</v>
      </c>
      <c r="J155" s="24"/>
    </row>
    <row r="156" spans="2:10" ht="30" x14ac:dyDescent="0.25">
      <c r="B156" s="8">
        <v>153</v>
      </c>
      <c r="C156" s="2" t="s">
        <v>215</v>
      </c>
      <c r="D156" s="25">
        <f t="shared" si="4"/>
        <v>206941.62591162312</v>
      </c>
      <c r="E156" s="4">
        <v>32184</v>
      </c>
      <c r="F156" s="13">
        <v>22636.833127412654</v>
      </c>
      <c r="G156" s="25">
        <f t="shared" si="5"/>
        <v>54820.833127412654</v>
      </c>
      <c r="H156" s="13">
        <v>261762.45903903578</v>
      </c>
      <c r="J156" s="24"/>
    </row>
    <row r="157" spans="2:10" ht="30" x14ac:dyDescent="0.25">
      <c r="B157" s="8">
        <v>154</v>
      </c>
      <c r="C157" s="2" t="s">
        <v>372</v>
      </c>
      <c r="D157" s="25">
        <f t="shared" si="4"/>
        <v>129752.88382824598</v>
      </c>
      <c r="E157" s="4">
        <v>16647</v>
      </c>
      <c r="F157" s="13">
        <v>13858.94852322274</v>
      </c>
      <c r="G157" s="25">
        <f t="shared" si="5"/>
        <v>30505.948523222738</v>
      </c>
      <c r="H157" s="13">
        <v>160258.83235146871</v>
      </c>
      <c r="J157" s="24"/>
    </row>
    <row r="158" spans="2:10" x14ac:dyDescent="0.25">
      <c r="B158" s="8">
        <v>155</v>
      </c>
      <c r="C158" s="4" t="s">
        <v>220</v>
      </c>
      <c r="D158" s="25">
        <f t="shared" si="4"/>
        <v>6506263.935810999</v>
      </c>
      <c r="E158" s="4">
        <v>1008241</v>
      </c>
      <c r="F158" s="13">
        <v>711360.79045723099</v>
      </c>
      <c r="G158" s="25">
        <f t="shared" si="5"/>
        <v>1719601.790457231</v>
      </c>
      <c r="H158" s="13">
        <v>8225865.72626823</v>
      </c>
      <c r="J158" s="24"/>
    </row>
    <row r="159" spans="2:10" x14ac:dyDescent="0.25">
      <c r="B159" s="8">
        <v>156</v>
      </c>
      <c r="C159" s="2" t="s">
        <v>223</v>
      </c>
      <c r="D159" s="25">
        <f t="shared" si="4"/>
        <v>1019999.0436820446</v>
      </c>
      <c r="E159" s="4">
        <v>158632</v>
      </c>
      <c r="F159" s="13">
        <v>111575.13609385939</v>
      </c>
      <c r="G159" s="25">
        <f t="shared" si="5"/>
        <v>270207.13609385939</v>
      </c>
      <c r="H159" s="13">
        <v>1290206.1797759039</v>
      </c>
      <c r="J159" s="24"/>
    </row>
    <row r="160" spans="2:10" ht="30" x14ac:dyDescent="0.25">
      <c r="B160" s="8">
        <v>157</v>
      </c>
      <c r="C160" s="2" t="s">
        <v>373</v>
      </c>
      <c r="D160" s="25">
        <f t="shared" si="4"/>
        <v>578737.70516460808</v>
      </c>
      <c r="E160" s="4">
        <v>90006</v>
      </c>
      <c r="F160" s="13">
        <v>63306.638931344503</v>
      </c>
      <c r="G160" s="25">
        <f t="shared" si="5"/>
        <v>153312.6389313445</v>
      </c>
      <c r="H160" s="13">
        <v>732050.34409595258</v>
      </c>
      <c r="J160" s="24"/>
    </row>
    <row r="161" spans="2:10" ht="45" x14ac:dyDescent="0.25">
      <c r="B161" s="8">
        <v>158</v>
      </c>
      <c r="C161" s="2" t="s">
        <v>226</v>
      </c>
      <c r="D161" s="25">
        <f t="shared" si="4"/>
        <v>4806.5028214765598</v>
      </c>
      <c r="E161" s="4">
        <v>748</v>
      </c>
      <c r="F161" s="13">
        <v>525.81714316966486</v>
      </c>
      <c r="G161" s="25">
        <f t="shared" si="5"/>
        <v>1273.8171431696649</v>
      </c>
      <c r="H161" s="13">
        <v>6080.3199646462244</v>
      </c>
      <c r="J161" s="24"/>
    </row>
    <row r="162" spans="2:10" x14ac:dyDescent="0.25">
      <c r="B162" s="8">
        <v>159</v>
      </c>
      <c r="C162" s="1" t="s">
        <v>374</v>
      </c>
      <c r="D162" s="25">
        <f t="shared" si="4"/>
        <v>104006.13819087714</v>
      </c>
      <c r="E162" s="3">
        <v>16175</v>
      </c>
      <c r="F162" s="25">
        <v>11376.950336953287</v>
      </c>
      <c r="G162" s="25">
        <f t="shared" si="5"/>
        <v>27551.950336953287</v>
      </c>
      <c r="H162" s="13">
        <v>131558.08852783043</v>
      </c>
      <c r="J162" s="24"/>
    </row>
    <row r="163" spans="2:10" x14ac:dyDescent="0.25">
      <c r="B163" s="8">
        <v>160</v>
      </c>
      <c r="C163" s="2" t="s">
        <v>375</v>
      </c>
      <c r="D163" s="25">
        <f t="shared" si="4"/>
        <v>34430.894810804326</v>
      </c>
      <c r="E163" s="4">
        <v>0</v>
      </c>
      <c r="F163" s="13">
        <v>3259.401485258345</v>
      </c>
      <c r="G163" s="25">
        <f t="shared" si="5"/>
        <v>3259.401485258345</v>
      </c>
      <c r="H163" s="13">
        <v>37690.296296062668</v>
      </c>
      <c r="J163" s="24"/>
    </row>
    <row r="164" spans="2:10" ht="30" x14ac:dyDescent="0.25">
      <c r="B164" s="8">
        <v>161</v>
      </c>
      <c r="C164" s="2" t="s">
        <v>232</v>
      </c>
      <c r="D164" s="25">
        <f t="shared" si="4"/>
        <v>11793.2956420224</v>
      </c>
      <c r="E164" s="4">
        <v>1834</v>
      </c>
      <c r="F164" s="13">
        <v>1290.0282696610168</v>
      </c>
      <c r="G164" s="25">
        <f t="shared" si="5"/>
        <v>3124.0282696610166</v>
      </c>
      <c r="H164" s="13">
        <v>14917.323911683417</v>
      </c>
      <c r="J164" s="24"/>
    </row>
    <row r="165" spans="2:10" x14ac:dyDescent="0.25">
      <c r="B165" s="8">
        <v>162</v>
      </c>
      <c r="C165" s="2" t="s">
        <v>235</v>
      </c>
      <c r="D165" s="25">
        <f t="shared" si="4"/>
        <v>80467.411612694428</v>
      </c>
      <c r="E165" s="4">
        <v>12514</v>
      </c>
      <c r="F165" s="13">
        <v>8802.0875663310726</v>
      </c>
      <c r="G165" s="25">
        <f t="shared" si="5"/>
        <v>21316.087566331073</v>
      </c>
      <c r="H165" s="13">
        <v>101783.4991790255</v>
      </c>
      <c r="J165" s="24"/>
    </row>
    <row r="166" spans="2:10" ht="30" x14ac:dyDescent="0.25">
      <c r="B166" s="8">
        <v>163</v>
      </c>
      <c r="C166" s="2" t="s">
        <v>376</v>
      </c>
      <c r="D166" s="25">
        <f t="shared" si="4"/>
        <v>301201.13728313334</v>
      </c>
      <c r="E166" s="4">
        <v>46843</v>
      </c>
      <c r="F166" s="13">
        <v>32947.606625667118</v>
      </c>
      <c r="G166" s="25">
        <f t="shared" si="5"/>
        <v>79790.606625667118</v>
      </c>
      <c r="H166" s="13">
        <v>380991.74390880048</v>
      </c>
      <c r="J166" s="24"/>
    </row>
    <row r="167" spans="2:10" ht="30" x14ac:dyDescent="0.25">
      <c r="B167" s="8">
        <v>164</v>
      </c>
      <c r="C167" s="2" t="s">
        <v>238</v>
      </c>
      <c r="D167" s="25">
        <f t="shared" si="4"/>
        <v>2146017.391789401</v>
      </c>
      <c r="E167" s="4">
        <v>333751</v>
      </c>
      <c r="F167" s="13">
        <v>234747.33444217037</v>
      </c>
      <c r="G167" s="25">
        <f t="shared" si="5"/>
        <v>568498.33444217034</v>
      </c>
      <c r="H167" s="13">
        <v>2714515.7262315713</v>
      </c>
      <c r="J167" s="24"/>
    </row>
    <row r="168" spans="2:10" ht="30" x14ac:dyDescent="0.25">
      <c r="B168" s="8">
        <v>165</v>
      </c>
      <c r="C168" s="1" t="s">
        <v>245</v>
      </c>
      <c r="D168" s="25">
        <f t="shared" si="4"/>
        <v>59538.049268691393</v>
      </c>
      <c r="E168" s="3">
        <v>9259</v>
      </c>
      <c r="F168" s="25">
        <v>6512.6743234509031</v>
      </c>
      <c r="G168" s="25">
        <f t="shared" si="5"/>
        <v>15771.674323450903</v>
      </c>
      <c r="H168" s="13">
        <v>75309.723592142298</v>
      </c>
      <c r="J168" s="24"/>
    </row>
    <row r="169" spans="2:10" ht="30" x14ac:dyDescent="0.25">
      <c r="B169" s="8">
        <v>166</v>
      </c>
      <c r="C169" s="3" t="s">
        <v>246</v>
      </c>
      <c r="D169" s="25">
        <f t="shared" si="4"/>
        <v>178086.14957100514</v>
      </c>
      <c r="E169" s="3">
        <v>27696</v>
      </c>
      <c r="F169" s="25">
        <v>19480.372137784721</v>
      </c>
      <c r="G169" s="25">
        <f t="shared" si="5"/>
        <v>47176.372137784725</v>
      </c>
      <c r="H169" s="13">
        <v>225262.52170878986</v>
      </c>
      <c r="J169" s="24"/>
    </row>
    <row r="170" spans="2:10" ht="30" x14ac:dyDescent="0.25">
      <c r="B170" s="8">
        <v>167</v>
      </c>
      <c r="C170" s="1" t="s">
        <v>247</v>
      </c>
      <c r="D170" s="25">
        <f t="shared" si="4"/>
        <v>32777.30104482545</v>
      </c>
      <c r="E170" s="3">
        <v>5098</v>
      </c>
      <c r="F170" s="25">
        <v>3585.4662842329753</v>
      </c>
      <c r="G170" s="25">
        <f t="shared" si="5"/>
        <v>8683.4662842329744</v>
      </c>
      <c r="H170" s="13">
        <v>41460.767329058421</v>
      </c>
      <c r="J170" s="24"/>
    </row>
    <row r="171" spans="2:10" x14ac:dyDescent="0.25">
      <c r="B171" s="8">
        <v>168</v>
      </c>
      <c r="C171" s="1" t="s">
        <v>377</v>
      </c>
      <c r="D171" s="25">
        <f t="shared" si="4"/>
        <v>21417.371520265177</v>
      </c>
      <c r="E171" s="3">
        <v>3331</v>
      </c>
      <c r="F171" s="25">
        <v>2342.8051851143068</v>
      </c>
      <c r="G171" s="25">
        <f t="shared" si="5"/>
        <v>5673.8051851143064</v>
      </c>
      <c r="H171" s="13">
        <v>27091.176705379483</v>
      </c>
      <c r="J171" s="24"/>
    </row>
    <row r="172" spans="2:10" ht="30" x14ac:dyDescent="0.25">
      <c r="B172" s="8">
        <v>169</v>
      </c>
      <c r="C172" s="2" t="s">
        <v>378</v>
      </c>
      <c r="D172" s="25">
        <f t="shared" si="4"/>
        <v>9791718.4247773178</v>
      </c>
      <c r="E172" s="4">
        <v>1474637</v>
      </c>
      <c r="F172" s="13">
        <v>1066529.8072196622</v>
      </c>
      <c r="G172" s="25">
        <f t="shared" si="5"/>
        <v>2541166.8072196622</v>
      </c>
      <c r="H172" s="13">
        <v>12332885.23199698</v>
      </c>
      <c r="J172" s="24"/>
    </row>
    <row r="173" spans="2:10" x14ac:dyDescent="0.25">
      <c r="B173" s="8">
        <v>170</v>
      </c>
      <c r="C173" s="2" t="s">
        <v>379</v>
      </c>
      <c r="D173" s="25">
        <f t="shared" si="4"/>
        <v>120494.55324265886</v>
      </c>
      <c r="E173" s="4">
        <v>18740</v>
      </c>
      <c r="F173" s="13">
        <v>13180.642331026393</v>
      </c>
      <c r="G173" s="25">
        <f t="shared" si="5"/>
        <v>31920.642331026393</v>
      </c>
      <c r="H173" s="13">
        <v>152415.19557368525</v>
      </c>
      <c r="J173" s="24"/>
    </row>
    <row r="174" spans="2:10" x14ac:dyDescent="0.25">
      <c r="B174" s="8">
        <v>171</v>
      </c>
      <c r="C174" s="2" t="s">
        <v>380</v>
      </c>
      <c r="D174" s="25">
        <f t="shared" si="4"/>
        <v>63643.749031643725</v>
      </c>
      <c r="E174" s="4">
        <v>9898</v>
      </c>
      <c r="F174" s="13">
        <v>6961.8314406112422</v>
      </c>
      <c r="G174" s="25">
        <f t="shared" si="5"/>
        <v>16859.83144061124</v>
      </c>
      <c r="H174" s="13">
        <v>80503.580472254966</v>
      </c>
      <c r="J174" s="24"/>
    </row>
    <row r="175" spans="2:10" x14ac:dyDescent="0.25">
      <c r="B175" s="8">
        <v>172</v>
      </c>
      <c r="C175" s="2" t="s">
        <v>381</v>
      </c>
      <c r="D175" s="25">
        <f t="shared" si="4"/>
        <v>64926.09608991976</v>
      </c>
      <c r="E175" s="4">
        <v>10097</v>
      </c>
      <c r="F175" s="13">
        <v>7102.0631955063509</v>
      </c>
      <c r="G175" s="25">
        <f t="shared" si="5"/>
        <v>17199.063195506351</v>
      </c>
      <c r="H175" s="13">
        <v>82125.159285426111</v>
      </c>
      <c r="J175" s="24"/>
    </row>
    <row r="176" spans="2:10" ht="30" x14ac:dyDescent="0.25">
      <c r="B176" s="8">
        <v>173</v>
      </c>
      <c r="C176" s="2" t="s">
        <v>382</v>
      </c>
      <c r="D176" s="25">
        <f t="shared" si="4"/>
        <v>116130.38947981686</v>
      </c>
      <c r="E176" s="4">
        <v>18061</v>
      </c>
      <c r="F176" s="13">
        <v>12703.231112139041</v>
      </c>
      <c r="G176" s="25">
        <f t="shared" si="5"/>
        <v>30764.231112139041</v>
      </c>
      <c r="H176" s="13">
        <v>146894.6205919559</v>
      </c>
      <c r="J176" s="24"/>
    </row>
    <row r="177" spans="2:10" ht="30" x14ac:dyDescent="0.25">
      <c r="B177" s="8">
        <v>174</v>
      </c>
      <c r="C177" s="2" t="s">
        <v>383</v>
      </c>
      <c r="D177" s="25">
        <f t="shared" si="4"/>
        <v>130014.92676800507</v>
      </c>
      <c r="E177" s="4">
        <v>20220</v>
      </c>
      <c r="F177" s="13">
        <v>14221.99295534008</v>
      </c>
      <c r="G177" s="25">
        <f t="shared" si="5"/>
        <v>34441.99295534008</v>
      </c>
      <c r="H177" s="13">
        <v>164456.91972334514</v>
      </c>
      <c r="J177" s="24"/>
    </row>
    <row r="178" spans="2:10" x14ac:dyDescent="0.25">
      <c r="B178" s="8">
        <v>175</v>
      </c>
      <c r="C178" s="2" t="s">
        <v>384</v>
      </c>
      <c r="D178" s="25">
        <f t="shared" si="4"/>
        <v>3915508.7302183653</v>
      </c>
      <c r="E178" s="4">
        <v>586824</v>
      </c>
      <c r="F178" s="13">
        <v>426213.43617813999</v>
      </c>
      <c r="G178" s="25">
        <f t="shared" si="5"/>
        <v>1013037.43617814</v>
      </c>
      <c r="H178" s="13">
        <v>4928546.1663965052</v>
      </c>
      <c r="J178" s="24"/>
    </row>
    <row r="179" spans="2:10" x14ac:dyDescent="0.25">
      <c r="B179" s="8">
        <v>176</v>
      </c>
      <c r="C179" s="4" t="s">
        <v>385</v>
      </c>
      <c r="D179" s="25">
        <f t="shared" si="4"/>
        <v>28106.711282114426</v>
      </c>
      <c r="E179" s="4">
        <v>4371</v>
      </c>
      <c r="F179" s="13">
        <v>3074.5033195447927</v>
      </c>
      <c r="G179" s="25">
        <f t="shared" si="5"/>
        <v>7445.5033195447922</v>
      </c>
      <c r="H179" s="13">
        <v>35552.214601659216</v>
      </c>
      <c r="J179" s="24"/>
    </row>
    <row r="180" spans="2:10" x14ac:dyDescent="0.25">
      <c r="B180" s="8">
        <v>177</v>
      </c>
      <c r="C180" s="4" t="s">
        <v>386</v>
      </c>
      <c r="D180" s="25">
        <f t="shared" si="4"/>
        <v>307306.64116287907</v>
      </c>
      <c r="E180" s="4">
        <v>47792</v>
      </c>
      <c r="F180" s="13">
        <v>33615.421405089837</v>
      </c>
      <c r="G180" s="25">
        <f t="shared" si="5"/>
        <v>81407.421405089844</v>
      </c>
      <c r="H180" s="13">
        <v>388714.06256796891</v>
      </c>
      <c r="J180" s="24"/>
    </row>
    <row r="181" spans="2:10" x14ac:dyDescent="0.25">
      <c r="B181" s="8">
        <v>178</v>
      </c>
      <c r="C181" s="2" t="s">
        <v>387</v>
      </c>
      <c r="D181" s="25">
        <f t="shared" si="4"/>
        <v>24944.721871700174</v>
      </c>
      <c r="E181" s="4">
        <v>3879</v>
      </c>
      <c r="F181" s="13">
        <v>2728.598324136854</v>
      </c>
      <c r="G181" s="25">
        <f t="shared" si="5"/>
        <v>6607.598324136854</v>
      </c>
      <c r="H181" s="13">
        <v>31552.320195837026</v>
      </c>
      <c r="J181" s="24"/>
    </row>
    <row r="182" spans="2:10" ht="30" x14ac:dyDescent="0.25">
      <c r="B182" s="8">
        <v>179</v>
      </c>
      <c r="C182" s="2" t="s">
        <v>388</v>
      </c>
      <c r="D182" s="25">
        <f t="shared" si="4"/>
        <v>192815.8641531727</v>
      </c>
      <c r="E182" s="4">
        <v>29384</v>
      </c>
      <c r="F182" s="13">
        <v>21034.555483518528</v>
      </c>
      <c r="G182" s="25">
        <f t="shared" si="5"/>
        <v>50418.555483518532</v>
      </c>
      <c r="H182" s="13">
        <v>243234.41963669125</v>
      </c>
      <c r="J182" s="24"/>
    </row>
    <row r="183" spans="2:10" x14ac:dyDescent="0.25">
      <c r="B183" s="8">
        <v>180</v>
      </c>
      <c r="C183" s="2" t="s">
        <v>389</v>
      </c>
      <c r="D183" s="25">
        <f t="shared" si="4"/>
        <v>62700.038679105652</v>
      </c>
      <c r="E183" s="4">
        <v>9751</v>
      </c>
      <c r="F183" s="13">
        <v>6858.5793188588423</v>
      </c>
      <c r="G183" s="25">
        <f t="shared" si="5"/>
        <v>16609.579318858843</v>
      </c>
      <c r="H183" s="13">
        <v>79309.617997964495</v>
      </c>
      <c r="J183" s="24"/>
    </row>
    <row r="184" spans="2:10" x14ac:dyDescent="0.25">
      <c r="B184" s="8">
        <v>181</v>
      </c>
      <c r="C184" s="2" t="s">
        <v>390</v>
      </c>
      <c r="D184" s="25">
        <f t="shared" si="4"/>
        <v>106391.54101338786</v>
      </c>
      <c r="E184" s="4">
        <v>16546</v>
      </c>
      <c r="F184" s="13">
        <v>11637.885276432189</v>
      </c>
      <c r="G184" s="25">
        <f t="shared" si="5"/>
        <v>28183.885276432189</v>
      </c>
      <c r="H184" s="13">
        <v>134575.42628982005</v>
      </c>
      <c r="J184" s="24"/>
    </row>
    <row r="185" spans="2:10" ht="30" x14ac:dyDescent="0.25">
      <c r="B185" s="8">
        <v>182</v>
      </c>
      <c r="C185" s="2" t="s">
        <v>391</v>
      </c>
      <c r="D185" s="25">
        <f t="shared" si="4"/>
        <v>169473.78922174184</v>
      </c>
      <c r="E185" s="4">
        <v>26357</v>
      </c>
      <c r="F185" s="13">
        <v>18538.326371011572</v>
      </c>
      <c r="G185" s="25">
        <f t="shared" si="5"/>
        <v>44895.326371011572</v>
      </c>
      <c r="H185" s="13">
        <v>214369.1155927534</v>
      </c>
      <c r="J185" s="24"/>
    </row>
    <row r="186" spans="2:10" x14ac:dyDescent="0.25">
      <c r="B186" s="8">
        <v>183</v>
      </c>
      <c r="C186" s="2" t="s">
        <v>392</v>
      </c>
      <c r="D186" s="25">
        <f t="shared" si="4"/>
        <v>54496.514800256176</v>
      </c>
      <c r="E186" s="4">
        <v>8475</v>
      </c>
      <c r="F186" s="13">
        <v>5961.1999629041338</v>
      </c>
      <c r="G186" s="25">
        <f t="shared" si="5"/>
        <v>14436.199962904135</v>
      </c>
      <c r="H186" s="13">
        <v>68932.714763160315</v>
      </c>
      <c r="J186" s="24"/>
    </row>
    <row r="187" spans="2:10" x14ac:dyDescent="0.25">
      <c r="B187" s="8">
        <v>184</v>
      </c>
      <c r="C187" s="2" t="s">
        <v>393</v>
      </c>
      <c r="D187" s="25">
        <f t="shared" si="4"/>
        <v>60864.745268525934</v>
      </c>
      <c r="E187" s="4">
        <v>8380</v>
      </c>
      <c r="F187" s="13">
        <v>6555.0554760414252</v>
      </c>
      <c r="G187" s="25">
        <f t="shared" si="5"/>
        <v>14935.055476041425</v>
      </c>
      <c r="H187" s="13">
        <v>75799.800744567357</v>
      </c>
      <c r="J187" s="24"/>
    </row>
    <row r="188" spans="2:10" x14ac:dyDescent="0.25">
      <c r="B188" s="8">
        <v>185</v>
      </c>
      <c r="C188" s="2" t="s">
        <v>394</v>
      </c>
      <c r="D188" s="25">
        <f t="shared" si="4"/>
        <v>66085.989501188902</v>
      </c>
      <c r="E188" s="4">
        <v>10278</v>
      </c>
      <c r="F188" s="13">
        <v>7228.9989025299265</v>
      </c>
      <c r="G188" s="25">
        <f t="shared" si="5"/>
        <v>17506.998902529926</v>
      </c>
      <c r="H188" s="13">
        <v>83592.988403718831</v>
      </c>
      <c r="J188" s="24"/>
    </row>
    <row r="189" spans="2:10" x14ac:dyDescent="0.25">
      <c r="B189" s="8">
        <v>186</v>
      </c>
      <c r="C189" s="2" t="s">
        <v>395</v>
      </c>
      <c r="D189" s="25">
        <f t="shared" si="4"/>
        <v>66510.479971595851</v>
      </c>
      <c r="E189" s="4">
        <v>10344</v>
      </c>
      <c r="F189" s="13">
        <v>7275.4311947063061</v>
      </c>
      <c r="G189" s="25">
        <f t="shared" si="5"/>
        <v>17619.431194706307</v>
      </c>
      <c r="H189" s="13">
        <v>84129.911166302161</v>
      </c>
      <c r="J189" s="24"/>
    </row>
    <row r="190" spans="2:10" x14ac:dyDescent="0.25">
      <c r="B190" s="8">
        <v>187</v>
      </c>
      <c r="C190" s="2" t="s">
        <v>396</v>
      </c>
      <c r="D190" s="25">
        <f t="shared" si="4"/>
        <v>143049.38582126214</v>
      </c>
      <c r="E190" s="4">
        <v>22247</v>
      </c>
      <c r="F190" s="13">
        <v>15647.786338814363</v>
      </c>
      <c r="G190" s="25">
        <f t="shared" si="5"/>
        <v>37894.78633881436</v>
      </c>
      <c r="H190" s="13">
        <v>180944.1721600765</v>
      </c>
      <c r="J190" s="24"/>
    </row>
    <row r="191" spans="2:10" ht="30" x14ac:dyDescent="0.25">
      <c r="B191" s="8">
        <v>188</v>
      </c>
      <c r="C191" s="2" t="s">
        <v>397</v>
      </c>
      <c r="D191" s="25">
        <f t="shared" si="4"/>
        <v>39922.341982950624</v>
      </c>
      <c r="E191" s="4">
        <v>6209</v>
      </c>
      <c r="F191" s="13">
        <v>4367.0245981817225</v>
      </c>
      <c r="G191" s="25">
        <f t="shared" si="5"/>
        <v>10576.024598181722</v>
      </c>
      <c r="H191" s="13">
        <v>50498.366581132344</v>
      </c>
      <c r="J191" s="24"/>
    </row>
    <row r="192" spans="2:10" x14ac:dyDescent="0.25">
      <c r="B192" s="8">
        <v>189</v>
      </c>
      <c r="C192" s="2" t="s">
        <v>398</v>
      </c>
      <c r="D192" s="25">
        <f t="shared" si="4"/>
        <v>4463147.5304766726</v>
      </c>
      <c r="E192" s="4">
        <v>613566</v>
      </c>
      <c r="F192" s="13">
        <v>480587.20844729198</v>
      </c>
      <c r="G192" s="25">
        <f t="shared" si="5"/>
        <v>1094153.208447292</v>
      </c>
      <c r="H192" s="13">
        <v>5557300.7389239641</v>
      </c>
      <c r="J192" s="24"/>
    </row>
    <row r="193" spans="2:10" ht="30" x14ac:dyDescent="0.25">
      <c r="B193" s="8">
        <v>190</v>
      </c>
      <c r="C193" s="2" t="s">
        <v>399</v>
      </c>
      <c r="D193" s="25">
        <f t="shared" si="4"/>
        <v>401985.23347761622</v>
      </c>
      <c r="E193" s="4">
        <v>56484</v>
      </c>
      <c r="F193" s="13">
        <v>43401.001012418616</v>
      </c>
      <c r="G193" s="25">
        <f t="shared" si="5"/>
        <v>99885.001012418623</v>
      </c>
      <c r="H193" s="13">
        <v>501870.23449003481</v>
      </c>
      <c r="J193" s="24"/>
    </row>
    <row r="194" spans="2:10" x14ac:dyDescent="0.25">
      <c r="B194" s="8">
        <v>191</v>
      </c>
      <c r="C194" s="2" t="s">
        <v>400</v>
      </c>
      <c r="D194" s="25">
        <f t="shared" si="4"/>
        <v>44376.651392813335</v>
      </c>
      <c r="E194" s="4">
        <v>6901</v>
      </c>
      <c r="F194" s="13">
        <v>4854.200102224735</v>
      </c>
      <c r="G194" s="25">
        <f t="shared" si="5"/>
        <v>11755.200102224735</v>
      </c>
      <c r="H194" s="13">
        <v>56131.85149503807</v>
      </c>
      <c r="J194" s="24"/>
    </row>
    <row r="195" spans="2:10" x14ac:dyDescent="0.25">
      <c r="B195" s="8">
        <v>192</v>
      </c>
      <c r="C195" s="2" t="s">
        <v>401</v>
      </c>
      <c r="D195" s="25">
        <f t="shared" si="4"/>
        <v>2103.5064696899603</v>
      </c>
      <c r="E195" s="4">
        <v>327</v>
      </c>
      <c r="F195" s="13">
        <v>230.083953401977</v>
      </c>
      <c r="G195" s="25">
        <f t="shared" si="5"/>
        <v>557.08395340197694</v>
      </c>
      <c r="H195" s="13">
        <v>2660.5904230919373</v>
      </c>
      <c r="J195" s="24"/>
    </row>
    <row r="196" spans="2:10" x14ac:dyDescent="0.25">
      <c r="B196" s="8">
        <v>193</v>
      </c>
      <c r="C196" s="2" t="s">
        <v>402</v>
      </c>
      <c r="D196" s="25">
        <f t="shared" si="4"/>
        <v>32079.78986865293</v>
      </c>
      <c r="E196" s="4">
        <v>4989</v>
      </c>
      <c r="F196" s="13">
        <v>3509.1178843456373</v>
      </c>
      <c r="G196" s="25">
        <f t="shared" si="5"/>
        <v>8498.1178843456364</v>
      </c>
      <c r="H196" s="13">
        <v>40577.907752998566</v>
      </c>
      <c r="J196" s="24"/>
    </row>
    <row r="197" spans="2:10" x14ac:dyDescent="0.25">
      <c r="B197" s="8">
        <v>194</v>
      </c>
      <c r="C197" s="2" t="s">
        <v>403</v>
      </c>
      <c r="D197" s="25">
        <f t="shared" ref="D197:D205" si="6">H197-G197</f>
        <v>8046.8595259735812</v>
      </c>
      <c r="E197" s="4">
        <v>1256</v>
      </c>
      <c r="F197" s="13">
        <v>880.65542074129166</v>
      </c>
      <c r="G197" s="25">
        <f t="shared" ref="G197:G205" si="7">E197+F197</f>
        <v>2136.6554207412919</v>
      </c>
      <c r="H197" s="13">
        <v>10183.514946714873</v>
      </c>
      <c r="J197" s="24"/>
    </row>
    <row r="198" spans="2:10" ht="30" x14ac:dyDescent="0.25">
      <c r="B198" s="8">
        <v>195</v>
      </c>
      <c r="C198" s="2" t="s">
        <v>404</v>
      </c>
      <c r="D198" s="25">
        <f t="shared" si="6"/>
        <v>47125.490453171435</v>
      </c>
      <c r="E198" s="4">
        <v>0</v>
      </c>
      <c r="F198" s="13">
        <v>4461.1356870224408</v>
      </c>
      <c r="G198" s="25">
        <f t="shared" si="7"/>
        <v>4461.1356870224408</v>
      </c>
      <c r="H198" s="13">
        <v>51586.626140193875</v>
      </c>
      <c r="J198" s="24"/>
    </row>
    <row r="199" spans="2:10" x14ac:dyDescent="0.25">
      <c r="B199" s="8">
        <v>196</v>
      </c>
      <c r="C199" s="2" t="s">
        <v>405</v>
      </c>
      <c r="D199" s="25">
        <f t="shared" si="6"/>
        <v>7241.0438796767712</v>
      </c>
      <c r="E199" s="4">
        <v>0</v>
      </c>
      <c r="F199" s="13">
        <v>685.47359300209769</v>
      </c>
      <c r="G199" s="25">
        <f t="shared" si="7"/>
        <v>685.47359300209769</v>
      </c>
      <c r="H199" s="13">
        <v>7926.5174726788691</v>
      </c>
      <c r="J199" s="24"/>
    </row>
    <row r="200" spans="2:10" x14ac:dyDescent="0.25">
      <c r="B200" s="8">
        <v>197</v>
      </c>
      <c r="C200" s="2" t="s">
        <v>406</v>
      </c>
      <c r="D200" s="25">
        <f t="shared" si="6"/>
        <v>18163.509522698831</v>
      </c>
      <c r="E200" s="4">
        <v>0</v>
      </c>
      <c r="F200" s="13">
        <v>1719.4490657620429</v>
      </c>
      <c r="G200" s="25">
        <f t="shared" si="7"/>
        <v>1719.4490657620429</v>
      </c>
      <c r="H200" s="13">
        <v>19882.958588460875</v>
      </c>
      <c r="J200" s="24"/>
    </row>
    <row r="201" spans="2:10" x14ac:dyDescent="0.25">
      <c r="B201" s="8">
        <v>198</v>
      </c>
      <c r="C201" s="4" t="s">
        <v>407</v>
      </c>
      <c r="D201" s="25">
        <f t="shared" si="6"/>
        <v>33733.015752238716</v>
      </c>
      <c r="E201" s="4">
        <v>0</v>
      </c>
      <c r="F201" s="13">
        <v>3193.3367473966487</v>
      </c>
      <c r="G201" s="25">
        <f t="shared" si="7"/>
        <v>3193.3367473966487</v>
      </c>
      <c r="H201" s="13">
        <v>36926.352499635366</v>
      </c>
      <c r="J201" s="24"/>
    </row>
    <row r="202" spans="2:10" x14ac:dyDescent="0.25">
      <c r="B202" s="8">
        <v>199</v>
      </c>
      <c r="C202" s="2" t="s">
        <v>408</v>
      </c>
      <c r="D202" s="25">
        <f t="shared" si="6"/>
        <v>38923.216926791094</v>
      </c>
      <c r="E202" s="4">
        <v>0</v>
      </c>
      <c r="F202" s="13">
        <v>3684.6672663995164</v>
      </c>
      <c r="G202" s="25">
        <f t="shared" si="7"/>
        <v>3684.6672663995164</v>
      </c>
      <c r="H202" s="13">
        <v>42607.884193190614</v>
      </c>
      <c r="J202" s="24"/>
    </row>
    <row r="203" spans="2:10" x14ac:dyDescent="0.25">
      <c r="B203" s="8">
        <v>200</v>
      </c>
      <c r="C203" s="2" t="s">
        <v>409</v>
      </c>
      <c r="D203" s="25">
        <f t="shared" si="6"/>
        <v>12974.405642263699</v>
      </c>
      <c r="E203" s="4">
        <v>0</v>
      </c>
      <c r="F203" s="13">
        <v>1228.2224221331721</v>
      </c>
      <c r="G203" s="25">
        <f t="shared" si="7"/>
        <v>1228.2224221331721</v>
      </c>
      <c r="H203" s="13">
        <v>14202.628064396871</v>
      </c>
      <c r="J203" s="24"/>
    </row>
    <row r="204" spans="2:10" x14ac:dyDescent="0.25">
      <c r="B204" s="8">
        <v>201</v>
      </c>
      <c r="C204" s="2" t="s">
        <v>410</v>
      </c>
      <c r="D204" s="25">
        <f t="shared" si="6"/>
        <v>51899.817157289275</v>
      </c>
      <c r="E204" s="4">
        <v>0</v>
      </c>
      <c r="F204" s="13">
        <v>4913.0974392806811</v>
      </c>
      <c r="G204" s="25">
        <f t="shared" si="7"/>
        <v>4913.0974392806811</v>
      </c>
      <c r="H204" s="13">
        <v>56812.914596569957</v>
      </c>
      <c r="J204" s="24"/>
    </row>
    <row r="205" spans="2:10" x14ac:dyDescent="0.25">
      <c r="B205" s="8">
        <v>202</v>
      </c>
      <c r="C205" s="2" t="s">
        <v>411</v>
      </c>
      <c r="D205" s="25">
        <f t="shared" si="6"/>
        <v>130827.08571635437</v>
      </c>
      <c r="E205" s="4">
        <v>0</v>
      </c>
      <c r="F205" s="13">
        <v>12384.749215466147</v>
      </c>
      <c r="G205" s="25">
        <f t="shared" si="7"/>
        <v>12384.749215466147</v>
      </c>
      <c r="H205" s="13">
        <v>143211.83493182051</v>
      </c>
      <c r="J205" s="24"/>
    </row>
    <row r="206" spans="2:10" s="18" customFormat="1" ht="15.75" x14ac:dyDescent="0.25">
      <c r="B206" s="16"/>
      <c r="C206" s="16" t="s">
        <v>251</v>
      </c>
      <c r="D206" s="17">
        <f>SUM(D4:D205)</f>
        <v>133756246.0240913</v>
      </c>
      <c r="E206" s="17"/>
      <c r="F206" s="17"/>
      <c r="G206" s="17">
        <f>SUM(G4:G205)</f>
        <v>34975283.975908615</v>
      </c>
      <c r="H206" s="17">
        <f>SUM(H4:H205)</f>
        <v>168731529.99999991</v>
      </c>
      <c r="J206" s="30"/>
    </row>
    <row r="210" spans="11:11" x14ac:dyDescent="0.25">
      <c r="K210" s="23"/>
    </row>
  </sheetData>
  <mergeCells count="1">
    <mergeCell ref="B2:H2"/>
  </mergeCells>
  <pageMargins left="0.7" right="0.7" top="0.75" bottom="0.75" header="0.3" footer="0.3"/>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02"/>
  <sheetViews>
    <sheetView view="pageBreakPreview" topLeftCell="A362" zoomScale="60" zoomScaleNormal="85" workbookViewId="0">
      <selection activeCell="C362" sqref="C362"/>
    </sheetView>
  </sheetViews>
  <sheetFormatPr defaultRowHeight="15" x14ac:dyDescent="0.25"/>
  <cols>
    <col min="1" max="1" width="9.140625" style="31"/>
    <col min="2" max="2" width="9.140625" style="49"/>
    <col min="3" max="3" width="112.85546875" style="31" customWidth="1"/>
    <col min="4" max="4" width="11.7109375" style="31" hidden="1" customWidth="1"/>
    <col min="5" max="5" width="12.140625" style="31" hidden="1" customWidth="1"/>
    <col min="6" max="6" width="12" style="54" customWidth="1"/>
    <col min="7" max="7" width="13.5703125" style="54" customWidth="1"/>
    <col min="8" max="8" width="15.140625" style="54" customWidth="1"/>
    <col min="9" max="9" width="13" style="54" customWidth="1"/>
    <col min="10" max="10" width="19.28515625" style="31" customWidth="1"/>
    <col min="11" max="16384" width="9.140625" style="31"/>
  </cols>
  <sheetData>
    <row r="1" spans="2:10" ht="28.5" x14ac:dyDescent="0.45">
      <c r="B1" s="83" t="s">
        <v>508</v>
      </c>
      <c r="C1" s="83"/>
      <c r="D1" s="83"/>
      <c r="E1" s="83"/>
      <c r="F1" s="83"/>
      <c r="G1" s="83"/>
      <c r="H1" s="83"/>
      <c r="I1" s="83"/>
      <c r="J1" s="83"/>
    </row>
    <row r="2" spans="2:10" ht="51" customHeight="1" x14ac:dyDescent="0.25">
      <c r="B2" s="46" t="s">
        <v>0</v>
      </c>
      <c r="C2" s="32" t="s">
        <v>1</v>
      </c>
      <c r="D2" s="32"/>
      <c r="E2" s="32"/>
      <c r="F2" s="50" t="s">
        <v>503</v>
      </c>
      <c r="G2" s="50" t="s">
        <v>504</v>
      </c>
      <c r="H2" s="55" t="s">
        <v>568</v>
      </c>
      <c r="I2" s="50" t="s">
        <v>509</v>
      </c>
      <c r="J2" s="32" t="s">
        <v>510</v>
      </c>
    </row>
    <row r="3" spans="2:10" ht="24" customHeight="1" x14ac:dyDescent="0.25">
      <c r="B3" s="47">
        <v>1</v>
      </c>
      <c r="C3" s="33" t="s">
        <v>3</v>
      </c>
      <c r="D3" s="39">
        <v>212227.01175182231</v>
      </c>
      <c r="E3" s="38"/>
      <c r="F3" s="51">
        <f>I3-G3</f>
        <v>181254.78162464945</v>
      </c>
      <c r="G3" s="51">
        <v>30972.230127172865</v>
      </c>
      <c r="H3" s="51"/>
      <c r="I3" s="51">
        <f>D3+E3+H3</f>
        <v>212227.01175182231</v>
      </c>
      <c r="J3" s="40">
        <v>43160</v>
      </c>
    </row>
    <row r="4" spans="2:10" ht="17.25" customHeight="1" x14ac:dyDescent="0.25">
      <c r="B4" s="47">
        <v>2</v>
      </c>
      <c r="C4" s="33" t="s">
        <v>412</v>
      </c>
      <c r="D4" s="39">
        <v>355554.38637967466</v>
      </c>
      <c r="E4" s="38"/>
      <c r="F4" s="51">
        <f t="shared" ref="F4:F70" si="0">I4-G4</f>
        <v>303664.97465590376</v>
      </c>
      <c r="G4" s="51">
        <v>51889.411723770929</v>
      </c>
      <c r="H4" s="51"/>
      <c r="I4" s="51">
        <f t="shared" ref="I4:I67" si="1">D4+E4+H4</f>
        <v>355554.38637967466</v>
      </c>
      <c r="J4" s="41">
        <v>43617</v>
      </c>
    </row>
    <row r="5" spans="2:10" ht="24" customHeight="1" x14ac:dyDescent="0.25">
      <c r="B5" s="47">
        <v>3</v>
      </c>
      <c r="C5" s="33" t="s">
        <v>4</v>
      </c>
      <c r="D5" s="39">
        <v>43097.570390913897</v>
      </c>
      <c r="E5" s="38"/>
      <c r="F5" s="51">
        <f t="shared" si="0"/>
        <v>36807.857193041636</v>
      </c>
      <c r="G5" s="51">
        <v>6289.7131978722637</v>
      </c>
      <c r="H5" s="51"/>
      <c r="I5" s="51">
        <f t="shared" si="1"/>
        <v>43097.570390913897</v>
      </c>
      <c r="J5" s="40">
        <v>42217</v>
      </c>
    </row>
    <row r="6" spans="2:10" ht="27" customHeight="1" x14ac:dyDescent="0.25">
      <c r="B6" s="47">
        <v>4</v>
      </c>
      <c r="C6" s="33" t="s">
        <v>5</v>
      </c>
      <c r="D6" s="39">
        <v>26079.87781164148</v>
      </c>
      <c r="E6" s="38"/>
      <c r="F6" s="51">
        <f t="shared" si="0"/>
        <v>22273.812729655398</v>
      </c>
      <c r="G6" s="51">
        <v>3806.0650819860816</v>
      </c>
      <c r="H6" s="51"/>
      <c r="I6" s="51">
        <f t="shared" si="1"/>
        <v>26079.87781164148</v>
      </c>
      <c r="J6" s="40">
        <v>42856</v>
      </c>
    </row>
    <row r="7" spans="2:10" ht="25.5" customHeight="1" x14ac:dyDescent="0.25">
      <c r="B7" s="47">
        <v>5</v>
      </c>
      <c r="C7" s="33" t="s">
        <v>6</v>
      </c>
      <c r="D7" s="39">
        <v>31875.295103117362</v>
      </c>
      <c r="E7" s="38"/>
      <c r="F7" s="51">
        <f t="shared" si="0"/>
        <v>27223.437780689928</v>
      </c>
      <c r="G7" s="51">
        <v>4651.8573224274332</v>
      </c>
      <c r="H7" s="51"/>
      <c r="I7" s="51">
        <f t="shared" si="1"/>
        <v>31875.295103117362</v>
      </c>
      <c r="J7" s="40">
        <v>42917</v>
      </c>
    </row>
    <row r="8" spans="2:10" ht="21.75" customHeight="1" x14ac:dyDescent="0.25">
      <c r="B8" s="47">
        <v>6</v>
      </c>
      <c r="C8" s="33" t="s">
        <v>7</v>
      </c>
      <c r="D8" s="39">
        <v>26079.87781164148</v>
      </c>
      <c r="E8" s="38"/>
      <c r="F8" s="51">
        <f t="shared" si="0"/>
        <v>22273.812729655398</v>
      </c>
      <c r="G8" s="51">
        <v>3806.0650819860816</v>
      </c>
      <c r="H8" s="51"/>
      <c r="I8" s="51">
        <f t="shared" si="1"/>
        <v>26079.87781164148</v>
      </c>
      <c r="J8" s="40">
        <v>42917</v>
      </c>
    </row>
    <row r="9" spans="2:10" ht="21" customHeight="1" x14ac:dyDescent="0.25">
      <c r="B9" s="47">
        <v>7</v>
      </c>
      <c r="C9" s="33" t="s">
        <v>511</v>
      </c>
      <c r="D9" s="39">
        <v>26079.87781164148</v>
      </c>
      <c r="E9" s="38"/>
      <c r="F9" s="51">
        <f t="shared" si="0"/>
        <v>22273.812729655398</v>
      </c>
      <c r="G9" s="51">
        <v>3806.0650819860816</v>
      </c>
      <c r="H9" s="51"/>
      <c r="I9" s="51">
        <f t="shared" si="1"/>
        <v>26079.87781164148</v>
      </c>
      <c r="J9" s="40">
        <v>42217</v>
      </c>
    </row>
    <row r="10" spans="2:10" ht="18.75" customHeight="1" x14ac:dyDescent="0.25">
      <c r="B10" s="47">
        <v>8</v>
      </c>
      <c r="C10" s="33" t="s">
        <v>505</v>
      </c>
      <c r="D10" s="39">
        <v>8693.6259372138247</v>
      </c>
      <c r="E10" s="38"/>
      <c r="F10" s="51">
        <f t="shared" si="0"/>
        <v>7424.937576551798</v>
      </c>
      <c r="G10" s="51">
        <v>1268.6883606620272</v>
      </c>
      <c r="H10" s="51"/>
      <c r="I10" s="51">
        <f t="shared" si="1"/>
        <v>8693.6259372138247</v>
      </c>
      <c r="J10" s="40">
        <v>41974</v>
      </c>
    </row>
    <row r="11" spans="2:10" ht="20.25" customHeight="1" x14ac:dyDescent="0.25">
      <c r="B11" s="47">
        <v>9</v>
      </c>
      <c r="C11" s="42" t="s">
        <v>10</v>
      </c>
      <c r="D11" s="39">
        <v>22476.394385929008</v>
      </c>
      <c r="E11" s="38"/>
      <c r="F11" s="51">
        <f t="shared" si="0"/>
        <v>19196.06081951781</v>
      </c>
      <c r="G11" s="51">
        <v>3280.3335664111978</v>
      </c>
      <c r="H11" s="51"/>
      <c r="I11" s="51">
        <f t="shared" si="1"/>
        <v>22476.394385929008</v>
      </c>
      <c r="J11" s="40">
        <v>41640</v>
      </c>
    </row>
    <row r="12" spans="2:10" ht="22.5" customHeight="1" x14ac:dyDescent="0.25">
      <c r="B12" s="47">
        <v>10</v>
      </c>
      <c r="C12" s="42" t="s">
        <v>564</v>
      </c>
      <c r="D12" s="39"/>
      <c r="E12" s="38"/>
      <c r="F12" s="51">
        <v>-12400</v>
      </c>
      <c r="G12" s="51">
        <v>12400</v>
      </c>
      <c r="H12" s="51"/>
      <c r="I12" s="51">
        <f t="shared" si="1"/>
        <v>0</v>
      </c>
      <c r="J12" s="40">
        <v>43709</v>
      </c>
    </row>
    <row r="13" spans="2:10" ht="27" customHeight="1" x14ac:dyDescent="0.25">
      <c r="B13" s="47">
        <v>11</v>
      </c>
      <c r="C13" s="33" t="s">
        <v>506</v>
      </c>
      <c r="D13" s="39">
        <v>28685.708949918026</v>
      </c>
      <c r="E13" s="38"/>
      <c r="F13" s="51">
        <f t="shared" si="0"/>
        <v>24499.210677815394</v>
      </c>
      <c r="G13" s="51">
        <v>4186.4982721026317</v>
      </c>
      <c r="H13" s="51"/>
      <c r="I13" s="51">
        <f t="shared" si="1"/>
        <v>28685.708949918026</v>
      </c>
      <c r="J13" s="40">
        <v>41821</v>
      </c>
    </row>
    <row r="14" spans="2:10" ht="15.75" x14ac:dyDescent="0.25">
      <c r="B14" s="47">
        <v>12</v>
      </c>
      <c r="C14" s="33" t="s">
        <v>26</v>
      </c>
      <c r="D14" s="39">
        <v>69864.373339215948</v>
      </c>
      <c r="E14" s="38"/>
      <c r="F14" s="51">
        <f t="shared" si="0"/>
        <v>65751.492596906042</v>
      </c>
      <c r="G14" s="51">
        <v>10196.013903981688</v>
      </c>
      <c r="H14" s="51">
        <v>6083.1331616717862</v>
      </c>
      <c r="I14" s="51">
        <f t="shared" si="1"/>
        <v>75947.506500887728</v>
      </c>
      <c r="J14" s="43" t="s">
        <v>565</v>
      </c>
    </row>
    <row r="15" spans="2:10" ht="17.25" customHeight="1" x14ac:dyDescent="0.25">
      <c r="B15" s="47">
        <v>13</v>
      </c>
      <c r="C15" s="33" t="s">
        <v>413</v>
      </c>
      <c r="D15" s="39">
        <v>103456.01741491171</v>
      </c>
      <c r="E15" s="38"/>
      <c r="F15" s="51">
        <f t="shared" si="0"/>
        <v>88357.701559929279</v>
      </c>
      <c r="G15" s="51">
        <v>15098.315854982431</v>
      </c>
      <c r="H15" s="51"/>
      <c r="I15" s="51">
        <f t="shared" si="1"/>
        <v>103456.01741491171</v>
      </c>
      <c r="J15" s="40">
        <v>43647</v>
      </c>
    </row>
    <row r="16" spans="2:10" ht="24" customHeight="1" x14ac:dyDescent="0.25">
      <c r="B16" s="47">
        <v>14</v>
      </c>
      <c r="C16" s="33" t="s">
        <v>414</v>
      </c>
      <c r="D16" s="39">
        <v>69546.007497710598</v>
      </c>
      <c r="E16" s="38"/>
      <c r="F16" s="51">
        <f t="shared" si="0"/>
        <v>59396.500612414384</v>
      </c>
      <c r="G16" s="51">
        <v>10149.506885296218</v>
      </c>
      <c r="H16" s="51"/>
      <c r="I16" s="51">
        <f t="shared" si="1"/>
        <v>69546.007497710598</v>
      </c>
      <c r="J16" s="40">
        <v>43739</v>
      </c>
    </row>
    <row r="17" spans="2:10" ht="15.75" x14ac:dyDescent="0.25">
      <c r="B17" s="47">
        <v>15</v>
      </c>
      <c r="C17" s="33" t="s">
        <v>33</v>
      </c>
      <c r="D17" s="39">
        <v>287672.60666274658</v>
      </c>
      <c r="E17" s="38"/>
      <c r="F17" s="51">
        <f t="shared" si="0"/>
        <v>270737.59516736883</v>
      </c>
      <c r="G17" s="51">
        <v>41982.839016825528</v>
      </c>
      <c r="H17" s="56">
        <v>25047.827521447809</v>
      </c>
      <c r="I17" s="51">
        <f t="shared" si="1"/>
        <v>312720.43418419437</v>
      </c>
      <c r="J17" s="43" t="s">
        <v>565</v>
      </c>
    </row>
    <row r="18" spans="2:10" ht="15.75" x14ac:dyDescent="0.25">
      <c r="B18" s="47">
        <v>16</v>
      </c>
      <c r="C18" s="33" t="s">
        <v>507</v>
      </c>
      <c r="D18" s="39">
        <v>5352.6039467728106</v>
      </c>
      <c r="E18" s="38"/>
      <c r="F18" s="51">
        <f t="shared" si="0"/>
        <v>8258.7820009253974</v>
      </c>
      <c r="G18" s="51">
        <v>781.08682313982729</v>
      </c>
      <c r="H18" s="56">
        <v>3687.2648772924144</v>
      </c>
      <c r="I18" s="51">
        <f t="shared" si="1"/>
        <v>9039.8688240652245</v>
      </c>
      <c r="J18" s="43" t="s">
        <v>565</v>
      </c>
    </row>
    <row r="19" spans="2:10" ht="20.25" customHeight="1" x14ac:dyDescent="0.25">
      <c r="B19" s="47">
        <v>17</v>
      </c>
      <c r="C19" s="33" t="s">
        <v>415</v>
      </c>
      <c r="D19" s="39">
        <v>23040.799757537825</v>
      </c>
      <c r="E19" s="38"/>
      <c r="F19" s="51">
        <f t="shared" si="0"/>
        <v>19678.140102149242</v>
      </c>
      <c r="G19" s="51">
        <v>3362.6596553885834</v>
      </c>
      <c r="H19" s="51"/>
      <c r="I19" s="51">
        <f t="shared" si="1"/>
        <v>23040.799757537825</v>
      </c>
      <c r="J19" s="40">
        <v>43709</v>
      </c>
    </row>
    <row r="20" spans="2:10" ht="15.75" x14ac:dyDescent="0.25">
      <c r="B20" s="47">
        <v>18</v>
      </c>
      <c r="C20" s="33" t="s">
        <v>41</v>
      </c>
      <c r="D20" s="39">
        <v>62629.49041560106</v>
      </c>
      <c r="E20" s="38"/>
      <c r="F20" s="51">
        <f t="shared" si="0"/>
        <v>146026.79583431024</v>
      </c>
      <c r="G20" s="51">
        <v>9140.2179207804784</v>
      </c>
      <c r="H20" s="51">
        <v>92537.52333948965</v>
      </c>
      <c r="I20" s="51">
        <f t="shared" si="1"/>
        <v>155167.01375509071</v>
      </c>
      <c r="J20" s="43" t="s">
        <v>565</v>
      </c>
    </row>
    <row r="21" spans="2:10" ht="15.75" x14ac:dyDescent="0.25">
      <c r="B21" s="47">
        <v>19</v>
      </c>
      <c r="C21" s="33" t="s">
        <v>42</v>
      </c>
      <c r="D21" s="39">
        <v>24763.931944554228</v>
      </c>
      <c r="E21" s="38"/>
      <c r="F21" s="51">
        <f t="shared" si="0"/>
        <v>79577.866954047859</v>
      </c>
      <c r="G21" s="51">
        <v>3613.9708743721817</v>
      </c>
      <c r="H21" s="51">
        <v>58427.905883865824</v>
      </c>
      <c r="I21" s="51">
        <f t="shared" si="1"/>
        <v>83191.837828420044</v>
      </c>
      <c r="J21" s="43" t="s">
        <v>565</v>
      </c>
    </row>
    <row r="22" spans="2:10" ht="21" customHeight="1" x14ac:dyDescent="0.25">
      <c r="B22" s="47">
        <v>20</v>
      </c>
      <c r="C22" s="33" t="s">
        <v>566</v>
      </c>
      <c r="D22" s="39"/>
      <c r="E22" s="38"/>
      <c r="F22" s="51">
        <v>-113018</v>
      </c>
      <c r="G22" s="51">
        <v>113018</v>
      </c>
      <c r="H22" s="51"/>
      <c r="I22" s="51">
        <f t="shared" si="1"/>
        <v>0</v>
      </c>
      <c r="J22" s="41">
        <v>43617</v>
      </c>
    </row>
    <row r="23" spans="2:10" ht="26.25" customHeight="1" x14ac:dyDescent="0.25">
      <c r="B23" s="47">
        <v>21</v>
      </c>
      <c r="C23" s="33" t="s">
        <v>416</v>
      </c>
      <c r="D23" s="39">
        <v>106161.23546048805</v>
      </c>
      <c r="E23" s="38"/>
      <c r="F23" s="51">
        <f t="shared" si="0"/>
        <v>90668.043241884268</v>
      </c>
      <c r="G23" s="51">
        <v>15493.192218603786</v>
      </c>
      <c r="H23" s="51"/>
      <c r="I23" s="51">
        <f t="shared" si="1"/>
        <v>106161.23546048805</v>
      </c>
      <c r="J23" s="41">
        <v>43617</v>
      </c>
    </row>
    <row r="24" spans="2:10" ht="15.75" x14ac:dyDescent="0.25">
      <c r="B24" s="47">
        <v>22</v>
      </c>
      <c r="C24" s="33" t="s">
        <v>258</v>
      </c>
      <c r="D24" s="39">
        <v>6343.4007579167373</v>
      </c>
      <c r="E24" s="38"/>
      <c r="F24" s="51">
        <f t="shared" si="0"/>
        <v>48181.63836063935</v>
      </c>
      <c r="G24" s="51">
        <v>925.80742165796835</v>
      </c>
      <c r="H24" s="51">
        <v>42764.045024380583</v>
      </c>
      <c r="I24" s="51">
        <f t="shared" si="1"/>
        <v>49107.44578229732</v>
      </c>
      <c r="J24" s="43" t="s">
        <v>565</v>
      </c>
    </row>
    <row r="25" spans="2:10" ht="15.75" x14ac:dyDescent="0.25">
      <c r="B25" s="47">
        <v>23</v>
      </c>
      <c r="C25" s="33" t="s">
        <v>47</v>
      </c>
      <c r="D25" s="39">
        <v>62186.677070897982</v>
      </c>
      <c r="E25" s="38"/>
      <c r="F25" s="51">
        <f t="shared" si="0"/>
        <v>140768.5004752255</v>
      </c>
      <c r="G25" s="51">
        <v>9075.5125034789544</v>
      </c>
      <c r="H25" s="51">
        <v>87657.335907806497</v>
      </c>
      <c r="I25" s="51">
        <f t="shared" si="1"/>
        <v>149844.01297870447</v>
      </c>
      <c r="J25" s="43" t="s">
        <v>565</v>
      </c>
    </row>
    <row r="26" spans="2:10" ht="15.75" x14ac:dyDescent="0.25">
      <c r="B26" s="47">
        <v>24</v>
      </c>
      <c r="C26" s="33" t="s">
        <v>417</v>
      </c>
      <c r="D26" s="39">
        <v>154024.87156881401</v>
      </c>
      <c r="E26" s="38">
        <v>27877</v>
      </c>
      <c r="F26" s="51">
        <f t="shared" si="0"/>
        <v>175261.97754601613</v>
      </c>
      <c r="G26" s="51">
        <v>22478.199788997339</v>
      </c>
      <c r="H26" s="51">
        <v>15838.305766199444</v>
      </c>
      <c r="I26" s="51">
        <f t="shared" si="1"/>
        <v>197740.17733501346</v>
      </c>
      <c r="J26" s="43" t="s">
        <v>565</v>
      </c>
    </row>
    <row r="27" spans="2:10" ht="15.75" x14ac:dyDescent="0.25">
      <c r="B27" s="47">
        <v>25</v>
      </c>
      <c r="C27" s="33" t="s">
        <v>55</v>
      </c>
      <c r="D27" s="39">
        <v>9809.8702515554924</v>
      </c>
      <c r="E27" s="38"/>
      <c r="F27" s="51">
        <f t="shared" si="0"/>
        <v>9232.4142184865832</v>
      </c>
      <c r="G27" s="51">
        <v>1431.607357796222</v>
      </c>
      <c r="H27" s="51">
        <v>854.15132472731148</v>
      </c>
      <c r="I27" s="51">
        <f t="shared" si="1"/>
        <v>10664.021576282805</v>
      </c>
      <c r="J27" s="43" t="s">
        <v>565</v>
      </c>
    </row>
    <row r="28" spans="2:10" ht="15.75" x14ac:dyDescent="0.25">
      <c r="B28" s="47">
        <v>26</v>
      </c>
      <c r="C28" s="33" t="s">
        <v>58</v>
      </c>
      <c r="D28" s="39">
        <v>13096.843312054618</v>
      </c>
      <c r="E28" s="38"/>
      <c r="F28" s="51">
        <f t="shared" si="0"/>
        <v>16687.464653357667</v>
      </c>
      <c r="G28" s="51">
        <v>1911.4095816258275</v>
      </c>
      <c r="H28" s="51">
        <v>5502.0309229288778</v>
      </c>
      <c r="I28" s="51">
        <f t="shared" si="1"/>
        <v>18598.874234983494</v>
      </c>
      <c r="J28" s="43" t="s">
        <v>565</v>
      </c>
    </row>
    <row r="29" spans="2:10" ht="15.75" x14ac:dyDescent="0.25">
      <c r="B29" s="47">
        <v>27</v>
      </c>
      <c r="C29" s="33" t="s">
        <v>59</v>
      </c>
      <c r="D29" s="39">
        <v>16674.266141869139</v>
      </c>
      <c r="E29" s="38"/>
      <c r="F29" s="51">
        <f t="shared" si="0"/>
        <v>15692.718688506464</v>
      </c>
      <c r="G29" s="51">
        <v>2433.3858720894618</v>
      </c>
      <c r="H29" s="51">
        <v>1451.8384187267877</v>
      </c>
      <c r="I29" s="51">
        <f t="shared" si="1"/>
        <v>18126.104560595926</v>
      </c>
      <c r="J29" s="43" t="s">
        <v>565</v>
      </c>
    </row>
    <row r="30" spans="2:10" ht="15.75" x14ac:dyDescent="0.25">
      <c r="B30" s="47">
        <v>28</v>
      </c>
      <c r="C30" s="33" t="s">
        <v>66</v>
      </c>
      <c r="D30" s="39">
        <v>2938.6911468038552</v>
      </c>
      <c r="E30" s="38"/>
      <c r="F30" s="51">
        <f t="shared" si="0"/>
        <v>2509.7288937111616</v>
      </c>
      <c r="G30" s="51">
        <v>428.96225309269363</v>
      </c>
      <c r="H30" s="51"/>
      <c r="I30" s="51">
        <f t="shared" si="1"/>
        <v>2938.6911468038552</v>
      </c>
      <c r="J30" s="40">
        <v>43647</v>
      </c>
    </row>
    <row r="31" spans="2:10" ht="15.75" x14ac:dyDescent="0.25">
      <c r="B31" s="47">
        <v>29</v>
      </c>
      <c r="C31" s="34" t="s">
        <v>69</v>
      </c>
      <c r="D31" s="39">
        <v>2079741.591189648</v>
      </c>
      <c r="E31" s="38"/>
      <c r="F31" s="51">
        <f t="shared" si="0"/>
        <v>2450501.0956987962</v>
      </c>
      <c r="G31" s="51">
        <v>303516.35848018422</v>
      </c>
      <c r="H31" s="51">
        <v>674275.86298933253</v>
      </c>
      <c r="I31" s="51">
        <f t="shared" si="1"/>
        <v>2754017.4541789806</v>
      </c>
      <c r="J31" s="43" t="s">
        <v>565</v>
      </c>
    </row>
    <row r="32" spans="2:10" ht="15.75" x14ac:dyDescent="0.25">
      <c r="B32" s="47">
        <v>30</v>
      </c>
      <c r="C32" s="33" t="s">
        <v>70</v>
      </c>
      <c r="D32" s="39">
        <v>13894.721784890949</v>
      </c>
      <c r="E32" s="38"/>
      <c r="F32" s="51">
        <f t="shared" si="0"/>
        <v>13076.722038453552</v>
      </c>
      <c r="G32" s="51">
        <v>2027.8215600745516</v>
      </c>
      <c r="H32" s="51">
        <v>1209.8218136371547</v>
      </c>
      <c r="I32" s="51">
        <f t="shared" si="1"/>
        <v>15104.543598528104</v>
      </c>
      <c r="J32" s="43" t="s">
        <v>565</v>
      </c>
    </row>
    <row r="33" spans="2:10" ht="15.75" x14ac:dyDescent="0.25">
      <c r="B33" s="47">
        <v>31</v>
      </c>
      <c r="C33" s="35" t="s">
        <v>72</v>
      </c>
      <c r="D33" s="39">
        <v>136336.60349619496</v>
      </c>
      <c r="E33" s="38"/>
      <c r="F33" s="51">
        <f t="shared" si="0"/>
        <v>178738.53265931897</v>
      </c>
      <c r="G33" s="51">
        <v>19896.915820218677</v>
      </c>
      <c r="H33" s="51">
        <v>62298.844983342686</v>
      </c>
      <c r="I33" s="51">
        <f t="shared" si="1"/>
        <v>198635.44847953765</v>
      </c>
      <c r="J33" s="43" t="s">
        <v>565</v>
      </c>
    </row>
    <row r="34" spans="2:10" ht="15.75" x14ac:dyDescent="0.25">
      <c r="B34" s="47">
        <v>32</v>
      </c>
      <c r="C34" s="33" t="s">
        <v>73</v>
      </c>
      <c r="D34" s="39">
        <v>140328.85133666862</v>
      </c>
      <c r="E34" s="38"/>
      <c r="F34" s="51">
        <f t="shared" si="0"/>
        <v>188241.55781314708</v>
      </c>
      <c r="G34" s="51">
        <v>20479.553439402491</v>
      </c>
      <c r="H34" s="51">
        <v>68392.259915880932</v>
      </c>
      <c r="I34" s="51">
        <f t="shared" si="1"/>
        <v>208721.11125254957</v>
      </c>
      <c r="J34" s="43" t="s">
        <v>565</v>
      </c>
    </row>
    <row r="35" spans="2:10" ht="15.75" x14ac:dyDescent="0.25">
      <c r="B35" s="47">
        <v>33</v>
      </c>
      <c r="C35" s="33" t="s">
        <v>567</v>
      </c>
      <c r="D35" s="39"/>
      <c r="E35" s="38"/>
      <c r="F35" s="51">
        <v>-3498</v>
      </c>
      <c r="G35" s="51">
        <v>3498</v>
      </c>
      <c r="H35" s="51"/>
      <c r="I35" s="51">
        <f t="shared" si="1"/>
        <v>0</v>
      </c>
      <c r="J35" s="41">
        <v>43586</v>
      </c>
    </row>
    <row r="36" spans="2:10" ht="15.75" x14ac:dyDescent="0.25">
      <c r="B36" s="47">
        <v>34</v>
      </c>
      <c r="C36" s="33" t="s">
        <v>418</v>
      </c>
      <c r="D36" s="39">
        <v>40979.890574698322</v>
      </c>
      <c r="E36" s="38"/>
      <c r="F36" s="51">
        <f t="shared" si="0"/>
        <v>34999.261289828879</v>
      </c>
      <c r="G36" s="51">
        <v>5980.6292848694466</v>
      </c>
      <c r="H36" s="51"/>
      <c r="I36" s="51">
        <f t="shared" si="1"/>
        <v>40979.890574698322</v>
      </c>
      <c r="J36" s="41">
        <v>43617</v>
      </c>
    </row>
    <row r="37" spans="2:10" ht="15.75" x14ac:dyDescent="0.25">
      <c r="B37" s="47">
        <v>35</v>
      </c>
      <c r="C37" s="33" t="s">
        <v>419</v>
      </c>
      <c r="D37" s="39">
        <v>5809.9114584978552</v>
      </c>
      <c r="E37" s="38"/>
      <c r="F37" s="51">
        <f t="shared" si="0"/>
        <v>4962.097173765831</v>
      </c>
      <c r="G37" s="51">
        <v>847.81428473202413</v>
      </c>
      <c r="H37" s="51"/>
      <c r="I37" s="51">
        <f t="shared" si="1"/>
        <v>5809.9114584978552</v>
      </c>
      <c r="J37" s="41">
        <v>43617</v>
      </c>
    </row>
    <row r="38" spans="2:10" ht="15.75" x14ac:dyDescent="0.25">
      <c r="B38" s="47">
        <v>36</v>
      </c>
      <c r="C38" s="33" t="s">
        <v>81</v>
      </c>
      <c r="D38" s="39">
        <v>737.11859031046072</v>
      </c>
      <c r="E38" s="38"/>
      <c r="F38" s="51">
        <f t="shared" si="0"/>
        <v>629.66137943471529</v>
      </c>
      <c r="G38" s="51">
        <v>107.45721087574547</v>
      </c>
      <c r="H38" s="51"/>
      <c r="I38" s="51">
        <f t="shared" si="1"/>
        <v>737.11859031046072</v>
      </c>
      <c r="J38" s="41">
        <v>43617</v>
      </c>
    </row>
    <row r="39" spans="2:10" ht="15.75" x14ac:dyDescent="0.25">
      <c r="B39" s="47">
        <v>37</v>
      </c>
      <c r="C39" s="33" t="s">
        <v>82</v>
      </c>
      <c r="D39" s="39">
        <v>39707.35494682299</v>
      </c>
      <c r="E39" s="38"/>
      <c r="F39" s="51">
        <f t="shared" si="0"/>
        <v>33912.464873225326</v>
      </c>
      <c r="G39" s="51">
        <v>5794.8900735976613</v>
      </c>
      <c r="H39" s="51"/>
      <c r="I39" s="51">
        <f t="shared" si="1"/>
        <v>39707.35494682299</v>
      </c>
      <c r="J39" s="41">
        <v>43617</v>
      </c>
    </row>
    <row r="40" spans="2:10" ht="15.75" x14ac:dyDescent="0.25">
      <c r="B40" s="47">
        <v>38</v>
      </c>
      <c r="C40" s="33" t="s">
        <v>83</v>
      </c>
      <c r="D40" s="39">
        <v>3463.5417554927581</v>
      </c>
      <c r="E40" s="38"/>
      <c r="F40" s="51">
        <f t="shared" si="0"/>
        <v>2958.0306828246007</v>
      </c>
      <c r="G40" s="51">
        <v>505.51107266815745</v>
      </c>
      <c r="H40" s="51"/>
      <c r="I40" s="51">
        <f t="shared" si="1"/>
        <v>3463.5417554927581</v>
      </c>
      <c r="J40" s="41">
        <v>43647</v>
      </c>
    </row>
    <row r="41" spans="2:10" ht="15.75" x14ac:dyDescent="0.25">
      <c r="B41" s="47">
        <v>39</v>
      </c>
      <c r="C41" s="33" t="s">
        <v>84</v>
      </c>
      <c r="D41" s="39">
        <v>572.11632419280409</v>
      </c>
      <c r="E41" s="38"/>
      <c r="F41" s="51">
        <f t="shared" si="0"/>
        <v>488.63478133503406</v>
      </c>
      <c r="G41" s="51">
        <v>83.481542857770009</v>
      </c>
      <c r="H41" s="51"/>
      <c r="I41" s="51">
        <f t="shared" si="1"/>
        <v>572.11632419280409</v>
      </c>
      <c r="J41" s="41">
        <v>43617</v>
      </c>
    </row>
    <row r="42" spans="2:10" ht="15.75" x14ac:dyDescent="0.25">
      <c r="B42" s="47">
        <v>40</v>
      </c>
      <c r="C42" s="33" t="s">
        <v>259</v>
      </c>
      <c r="D42" s="39">
        <v>232713.10156287951</v>
      </c>
      <c r="E42" s="38"/>
      <c r="F42" s="51">
        <f t="shared" si="0"/>
        <v>198751.13452021213</v>
      </c>
      <c r="G42" s="51">
        <v>33961.967042667398</v>
      </c>
      <c r="H42" s="51"/>
      <c r="I42" s="51">
        <f t="shared" si="1"/>
        <v>232713.10156287951</v>
      </c>
      <c r="J42" s="43" t="s">
        <v>565</v>
      </c>
    </row>
    <row r="43" spans="2:10" ht="15.75" x14ac:dyDescent="0.25">
      <c r="B43" s="47">
        <v>41</v>
      </c>
      <c r="C43" s="33" t="s">
        <v>260</v>
      </c>
      <c r="D43" s="39">
        <v>125024.57999182862</v>
      </c>
      <c r="E43" s="38"/>
      <c r="F43" s="51">
        <f t="shared" si="0"/>
        <v>117664.48455668581</v>
      </c>
      <c r="G43" s="51">
        <v>18246.061088619525</v>
      </c>
      <c r="H43" s="51">
        <v>10885.965653476722</v>
      </c>
      <c r="I43" s="51">
        <f t="shared" si="1"/>
        <v>135910.54564530533</v>
      </c>
      <c r="J43" s="43" t="s">
        <v>565</v>
      </c>
    </row>
    <row r="44" spans="2:10" ht="15.75" x14ac:dyDescent="0.25">
      <c r="B44" s="47">
        <v>42</v>
      </c>
      <c r="C44" s="33" t="s">
        <v>262</v>
      </c>
      <c r="D44" s="39">
        <v>13997.964168482735</v>
      </c>
      <c r="E44" s="38"/>
      <c r="F44" s="51">
        <f t="shared" si="0"/>
        <v>11955.121707963186</v>
      </c>
      <c r="G44" s="51">
        <v>2042.8424605195482</v>
      </c>
      <c r="H44" s="51"/>
      <c r="I44" s="51">
        <f t="shared" si="1"/>
        <v>13997.964168482735</v>
      </c>
      <c r="J44" s="40">
        <v>43221</v>
      </c>
    </row>
    <row r="45" spans="2:10" ht="15.75" x14ac:dyDescent="0.25">
      <c r="B45" s="47">
        <v>43</v>
      </c>
      <c r="C45" s="33" t="s">
        <v>263</v>
      </c>
      <c r="D45" s="39">
        <v>4577.8583316884287</v>
      </c>
      <c r="E45" s="38"/>
      <c r="F45" s="51">
        <f t="shared" si="0"/>
        <v>3909.7171253561728</v>
      </c>
      <c r="G45" s="51">
        <v>668.14120633225616</v>
      </c>
      <c r="H45" s="51"/>
      <c r="I45" s="51">
        <f t="shared" si="1"/>
        <v>4577.8583316884287</v>
      </c>
      <c r="J45" s="41">
        <v>43586</v>
      </c>
    </row>
    <row r="46" spans="2:10" ht="15.75" x14ac:dyDescent="0.25">
      <c r="B46" s="47">
        <v>44</v>
      </c>
      <c r="C46" s="33" t="s">
        <v>264</v>
      </c>
      <c r="D46" s="39">
        <v>10603761.916920828</v>
      </c>
      <c r="E46" s="38"/>
      <c r="F46" s="51">
        <f t="shared" si="0"/>
        <v>11217053.783247296</v>
      </c>
      <c r="G46" s="51">
        <v>1547506.8924489957</v>
      </c>
      <c r="H46" s="51">
        <v>2160798.7587754629</v>
      </c>
      <c r="I46" s="51">
        <f t="shared" si="1"/>
        <v>12764560.675696291</v>
      </c>
      <c r="J46" s="43" t="s">
        <v>565</v>
      </c>
    </row>
    <row r="47" spans="2:10" ht="15.75" x14ac:dyDescent="0.25">
      <c r="B47" s="47">
        <v>45</v>
      </c>
      <c r="C47" s="33" t="s">
        <v>265</v>
      </c>
      <c r="D47" s="39">
        <v>259883.16309296468</v>
      </c>
      <c r="E47" s="38"/>
      <c r="F47" s="51">
        <f t="shared" si="0"/>
        <v>311172.43131709204</v>
      </c>
      <c r="G47" s="51">
        <v>37927.195896676421</v>
      </c>
      <c r="H47" s="51">
        <v>89216.464120803808</v>
      </c>
      <c r="I47" s="51">
        <f t="shared" si="1"/>
        <v>349099.62721376849</v>
      </c>
      <c r="J47" s="43" t="s">
        <v>565</v>
      </c>
    </row>
    <row r="48" spans="2:10" ht="15.75" x14ac:dyDescent="0.25">
      <c r="B48" s="47">
        <v>46</v>
      </c>
      <c r="C48" s="33" t="s">
        <v>266</v>
      </c>
      <c r="D48" s="39">
        <v>141734.54542032568</v>
      </c>
      <c r="E48" s="38"/>
      <c r="F48" s="51">
        <f t="shared" si="0"/>
        <v>121049.89891715496</v>
      </c>
      <c r="G48" s="51">
        <v>20684.646503170716</v>
      </c>
      <c r="H48" s="51"/>
      <c r="I48" s="51">
        <f t="shared" si="1"/>
        <v>141734.54542032568</v>
      </c>
      <c r="J48" s="41">
        <v>43647</v>
      </c>
    </row>
    <row r="49" spans="2:10" ht="15.75" x14ac:dyDescent="0.25">
      <c r="B49" s="47">
        <v>47</v>
      </c>
      <c r="C49" s="33" t="s">
        <v>267</v>
      </c>
      <c r="D49" s="39">
        <v>163154.52763629291</v>
      </c>
      <c r="E49" s="38"/>
      <c r="F49" s="51">
        <f t="shared" si="0"/>
        <v>139343.80065974232</v>
      </c>
      <c r="G49" s="51">
        <v>23810.726976550603</v>
      </c>
      <c r="H49" s="51"/>
      <c r="I49" s="51">
        <f t="shared" si="1"/>
        <v>163154.52763629291</v>
      </c>
      <c r="J49" s="41">
        <v>43862</v>
      </c>
    </row>
    <row r="50" spans="2:10" ht="15.75" x14ac:dyDescent="0.25">
      <c r="B50" s="47">
        <v>48</v>
      </c>
      <c r="C50" s="33" t="s">
        <v>270</v>
      </c>
      <c r="D50" s="39">
        <v>3467.3972317847501</v>
      </c>
      <c r="E50" s="38"/>
      <c r="F50" s="51">
        <f t="shared" si="0"/>
        <v>2961.3084321764004</v>
      </c>
      <c r="G50" s="51">
        <v>506.08879960834963</v>
      </c>
      <c r="H50" s="51"/>
      <c r="I50" s="51">
        <f t="shared" si="1"/>
        <v>3467.3972317847501</v>
      </c>
      <c r="J50" s="41">
        <v>43586</v>
      </c>
    </row>
    <row r="51" spans="2:10" ht="15.75" x14ac:dyDescent="0.25">
      <c r="B51" s="47">
        <v>49</v>
      </c>
      <c r="C51" s="33" t="s">
        <v>271</v>
      </c>
      <c r="D51" s="39">
        <v>11622.678393287702</v>
      </c>
      <c r="E51" s="38"/>
      <c r="F51" s="51">
        <f t="shared" si="0"/>
        <v>9926.4720968834627</v>
      </c>
      <c r="G51" s="51">
        <v>1696.2062964042404</v>
      </c>
      <c r="H51" s="51"/>
      <c r="I51" s="51">
        <f t="shared" si="1"/>
        <v>11622.678393287702</v>
      </c>
      <c r="J51" s="41">
        <v>43586</v>
      </c>
    </row>
    <row r="52" spans="2:10" ht="15.75" x14ac:dyDescent="0.25">
      <c r="B52" s="47">
        <v>50</v>
      </c>
      <c r="C52" s="33" t="s">
        <v>272</v>
      </c>
      <c r="D52" s="39">
        <v>20456.173738867234</v>
      </c>
      <c r="E52" s="38"/>
      <c r="F52" s="51">
        <f t="shared" si="0"/>
        <v>17470.769775424145</v>
      </c>
      <c r="G52" s="51">
        <v>2985.4039634430901</v>
      </c>
      <c r="H52" s="51"/>
      <c r="I52" s="51">
        <f t="shared" si="1"/>
        <v>20456.173738867234</v>
      </c>
      <c r="J52" s="41">
        <v>43586</v>
      </c>
    </row>
    <row r="53" spans="2:10" ht="15.75" x14ac:dyDescent="0.25">
      <c r="B53" s="47">
        <v>51</v>
      </c>
      <c r="C53" s="33" t="s">
        <v>274</v>
      </c>
      <c r="D53" s="39">
        <v>128218.94935946594</v>
      </c>
      <c r="E53" s="38"/>
      <c r="F53" s="51">
        <f t="shared" si="0"/>
        <v>109506.66263011133</v>
      </c>
      <c r="G53" s="51">
        <v>18712.286729354611</v>
      </c>
      <c r="H53" s="51"/>
      <c r="I53" s="51">
        <f t="shared" si="1"/>
        <v>128218.94935946594</v>
      </c>
      <c r="J53" s="40">
        <v>43282</v>
      </c>
    </row>
    <row r="54" spans="2:10" ht="15.75" x14ac:dyDescent="0.25">
      <c r="B54" s="47">
        <v>52</v>
      </c>
      <c r="C54" s="33" t="s">
        <v>275</v>
      </c>
      <c r="D54" s="39">
        <v>218617.67822524297</v>
      </c>
      <c r="E54" s="38"/>
      <c r="F54" s="51">
        <f t="shared" si="0"/>
        <v>186712.70795312984</v>
      </c>
      <c r="G54" s="51">
        <v>31904.97027211314</v>
      </c>
      <c r="H54" s="51"/>
      <c r="I54" s="51">
        <f t="shared" si="1"/>
        <v>218617.67822524297</v>
      </c>
      <c r="J54" s="40">
        <v>43709</v>
      </c>
    </row>
    <row r="55" spans="2:10" ht="15.75" x14ac:dyDescent="0.25">
      <c r="B55" s="47">
        <v>53</v>
      </c>
      <c r="C55" s="33" t="s">
        <v>276</v>
      </c>
      <c r="D55" s="39">
        <v>388526.64841567376</v>
      </c>
      <c r="E55" s="38"/>
      <c r="F55" s="51">
        <f t="shared" si="0"/>
        <v>1099976.8752840518</v>
      </c>
      <c r="G55" s="51">
        <v>56701.299408631596</v>
      </c>
      <c r="H55" s="51">
        <v>768151.52627700963</v>
      </c>
      <c r="I55" s="51">
        <f t="shared" si="1"/>
        <v>1156678.1746926834</v>
      </c>
      <c r="J55" s="43" t="s">
        <v>565</v>
      </c>
    </row>
    <row r="56" spans="2:10" ht="15.75" x14ac:dyDescent="0.25">
      <c r="B56" s="47">
        <v>54</v>
      </c>
      <c r="C56" s="44" t="s">
        <v>277</v>
      </c>
      <c r="D56" s="39">
        <v>172920.98764863651</v>
      </c>
      <c r="E56" s="38"/>
      <c r="F56" s="51">
        <f t="shared" si="0"/>
        <v>168793.99583645622</v>
      </c>
      <c r="G56" s="51">
        <v>25235.979338004709</v>
      </c>
      <c r="H56" s="51">
        <v>21108.987525824428</v>
      </c>
      <c r="I56" s="51">
        <f t="shared" si="1"/>
        <v>194029.97517446094</v>
      </c>
      <c r="J56" s="43" t="s">
        <v>565</v>
      </c>
    </row>
    <row r="57" spans="2:10" ht="15.75" x14ac:dyDescent="0.25">
      <c r="B57" s="47">
        <v>55</v>
      </c>
      <c r="C57" s="44" t="s">
        <v>278</v>
      </c>
      <c r="D57" s="39">
        <v>81301.844346780024</v>
      </c>
      <c r="E57" s="38"/>
      <c r="F57" s="51">
        <f t="shared" si="0"/>
        <v>82568.430723386671</v>
      </c>
      <c r="G57" s="51">
        <v>11865.067034196896</v>
      </c>
      <c r="H57" s="51">
        <v>13131.653410803548</v>
      </c>
      <c r="I57" s="51">
        <f t="shared" si="1"/>
        <v>94433.497757583566</v>
      </c>
      <c r="J57" s="43" t="s">
        <v>565</v>
      </c>
    </row>
    <row r="58" spans="2:10" ht="15.75" x14ac:dyDescent="0.25">
      <c r="B58" s="47">
        <v>56</v>
      </c>
      <c r="C58" s="33" t="s">
        <v>420</v>
      </c>
      <c r="D58" s="39">
        <v>15057005.500761807</v>
      </c>
      <c r="E58" s="38">
        <v>198000</v>
      </c>
      <c r="F58" s="51">
        <f t="shared" si="0"/>
        <v>14922360.543937502</v>
      </c>
      <c r="G58" s="51">
        <v>2197410.7035967354</v>
      </c>
      <c r="H58" s="51">
        <v>1864765.746772432</v>
      </c>
      <c r="I58" s="51">
        <f t="shared" si="1"/>
        <v>17119771.247534238</v>
      </c>
      <c r="J58" s="43" t="s">
        <v>565</v>
      </c>
    </row>
    <row r="59" spans="2:10" ht="15.75" x14ac:dyDescent="0.25">
      <c r="B59" s="47">
        <v>57</v>
      </c>
      <c r="C59" s="33" t="s">
        <v>282</v>
      </c>
      <c r="D59" s="39">
        <v>171925.33536120059</v>
      </c>
      <c r="E59" s="38"/>
      <c r="F59" s="51">
        <f t="shared" si="0"/>
        <v>244796.88585071816</v>
      </c>
      <c r="G59" s="51">
        <v>25090.681012546374</v>
      </c>
      <c r="H59" s="51">
        <v>97962.23150206398</v>
      </c>
      <c r="I59" s="51">
        <f t="shared" si="1"/>
        <v>269887.56686326454</v>
      </c>
      <c r="J59" s="43" t="s">
        <v>565</v>
      </c>
    </row>
    <row r="60" spans="2:10" ht="15.75" x14ac:dyDescent="0.25">
      <c r="B60" s="47">
        <v>58</v>
      </c>
      <c r="C60" s="33" t="s">
        <v>284</v>
      </c>
      <c r="D60" s="39">
        <v>118007.74826427329</v>
      </c>
      <c r="E60" s="38"/>
      <c r="F60" s="51">
        <f t="shared" si="0"/>
        <v>184029.24854378533</v>
      </c>
      <c r="G60" s="51">
        <v>17222.040087128884</v>
      </c>
      <c r="H60" s="51">
        <v>83243.540366640911</v>
      </c>
      <c r="I60" s="51">
        <f t="shared" si="1"/>
        <v>201251.2886309142</v>
      </c>
      <c r="J60" s="43" t="s">
        <v>565</v>
      </c>
    </row>
    <row r="61" spans="2:10" ht="15.75" x14ac:dyDescent="0.25">
      <c r="B61" s="47">
        <v>59</v>
      </c>
      <c r="C61" s="33" t="s">
        <v>512</v>
      </c>
      <c r="D61" s="39">
        <v>89390.510149465117</v>
      </c>
      <c r="E61" s="38"/>
      <c r="F61" s="51">
        <f t="shared" si="0"/>
        <v>134975.19158520974</v>
      </c>
      <c r="G61" s="51">
        <v>13045.652036479616</v>
      </c>
      <c r="H61" s="51">
        <v>58630.333472224251</v>
      </c>
      <c r="I61" s="51">
        <f t="shared" si="1"/>
        <v>148020.84362168936</v>
      </c>
      <c r="J61" s="43" t="s">
        <v>565</v>
      </c>
    </row>
    <row r="62" spans="2:10" ht="15.75" x14ac:dyDescent="0.25">
      <c r="B62" s="47">
        <v>60</v>
      </c>
      <c r="C62" s="33" t="s">
        <v>287</v>
      </c>
      <c r="D62" s="39">
        <v>24214.020739967378</v>
      </c>
      <c r="E62" s="38"/>
      <c r="F62" s="51">
        <f t="shared" si="0"/>
        <v>20680.353910281909</v>
      </c>
      <c r="G62" s="51">
        <v>3533.6668296854687</v>
      </c>
      <c r="H62" s="51"/>
      <c r="I62" s="51">
        <f t="shared" si="1"/>
        <v>24214.020739967378</v>
      </c>
      <c r="J62" s="40">
        <v>43647</v>
      </c>
    </row>
    <row r="63" spans="2:10" ht="15.75" x14ac:dyDescent="0.25">
      <c r="B63" s="47">
        <v>61</v>
      </c>
      <c r="C63" s="33" t="s">
        <v>288</v>
      </c>
      <c r="D63" s="39">
        <v>24227.514906989349</v>
      </c>
      <c r="E63" s="38"/>
      <c r="F63" s="51">
        <f t="shared" si="0"/>
        <v>20691.826033013207</v>
      </c>
      <c r="G63" s="51">
        <v>3535.6888739761412</v>
      </c>
      <c r="H63" s="51"/>
      <c r="I63" s="51">
        <f t="shared" si="1"/>
        <v>24227.514906989349</v>
      </c>
      <c r="J63" s="40">
        <v>43647</v>
      </c>
    </row>
    <row r="64" spans="2:10" ht="15.75" x14ac:dyDescent="0.25">
      <c r="B64" s="47">
        <v>62</v>
      </c>
      <c r="C64" s="33" t="s">
        <v>289</v>
      </c>
      <c r="D64" s="39">
        <v>89282.484551435351</v>
      </c>
      <c r="E64" s="38"/>
      <c r="F64" s="51">
        <f t="shared" si="0"/>
        <v>129922.09997828594</v>
      </c>
      <c r="G64" s="51">
        <v>13029.76454562433</v>
      </c>
      <c r="H64" s="51">
        <v>53669.379972474911</v>
      </c>
      <c r="I64" s="51">
        <f t="shared" si="1"/>
        <v>142951.86452391028</v>
      </c>
      <c r="J64" s="43" t="s">
        <v>565</v>
      </c>
    </row>
    <row r="65" spans="2:10" ht="15.75" x14ac:dyDescent="0.25">
      <c r="B65" s="47">
        <v>63</v>
      </c>
      <c r="C65" s="33" t="s">
        <v>421</v>
      </c>
      <c r="D65" s="39">
        <v>10601495.656743662</v>
      </c>
      <c r="E65" s="38">
        <v>124072</v>
      </c>
      <c r="F65" s="51">
        <f t="shared" si="0"/>
        <v>10115650.329182522</v>
      </c>
      <c r="G65" s="51">
        <v>1547176.1437757357</v>
      </c>
      <c r="H65" s="51">
        <v>934225.81621459476</v>
      </c>
      <c r="I65" s="51">
        <f>D65+E65+H65+3033</f>
        <v>11662826.472958257</v>
      </c>
      <c r="J65" s="43" t="s">
        <v>565</v>
      </c>
    </row>
    <row r="66" spans="2:10" ht="15.75" x14ac:dyDescent="0.25">
      <c r="B66" s="47">
        <v>64</v>
      </c>
      <c r="C66" s="33" t="s">
        <v>422</v>
      </c>
      <c r="D66" s="39">
        <v>36281.440216104151</v>
      </c>
      <c r="E66" s="38"/>
      <c r="F66" s="51">
        <f t="shared" si="0"/>
        <v>30986.572809242822</v>
      </c>
      <c r="G66" s="51">
        <v>5294.8674068613291</v>
      </c>
      <c r="H66" s="51"/>
      <c r="I66" s="51">
        <f t="shared" si="1"/>
        <v>36281.440216104151</v>
      </c>
      <c r="J66" s="40">
        <v>43647</v>
      </c>
    </row>
    <row r="67" spans="2:10" ht="15.75" x14ac:dyDescent="0.25">
      <c r="B67" s="47">
        <v>65</v>
      </c>
      <c r="C67" s="33" t="s">
        <v>513</v>
      </c>
      <c r="D67" s="39">
        <v>156556.4486575427</v>
      </c>
      <c r="E67" s="38"/>
      <c r="F67" s="51">
        <f t="shared" si="0"/>
        <v>150226.09506442139</v>
      </c>
      <c r="G67" s="51">
        <v>22847.656167250236</v>
      </c>
      <c r="H67" s="51">
        <v>16517.302574128931</v>
      </c>
      <c r="I67" s="51">
        <f t="shared" si="1"/>
        <v>173073.75123167163</v>
      </c>
      <c r="J67" s="43" t="s">
        <v>565</v>
      </c>
    </row>
    <row r="68" spans="2:10" ht="15.75" x14ac:dyDescent="0.25">
      <c r="B68" s="47">
        <v>66</v>
      </c>
      <c r="C68" s="33" t="s">
        <v>293</v>
      </c>
      <c r="D68" s="39">
        <v>287222.08236545953</v>
      </c>
      <c r="E68" s="38"/>
      <c r="F68" s="51">
        <f t="shared" si="0"/>
        <v>271022.8941192698</v>
      </c>
      <c r="G68" s="51">
        <v>41916.978145643618</v>
      </c>
      <c r="H68" s="51">
        <v>25717.789899453845</v>
      </c>
      <c r="I68" s="51">
        <f t="shared" ref="I68:I131" si="2">D68+E68+H68</f>
        <v>312939.8722649134</v>
      </c>
      <c r="J68" s="43" t="s">
        <v>565</v>
      </c>
    </row>
    <row r="69" spans="2:10" ht="15.75" x14ac:dyDescent="0.25">
      <c r="B69" s="47">
        <v>67</v>
      </c>
      <c r="C69" s="33" t="s">
        <v>423</v>
      </c>
      <c r="D69" s="39">
        <v>369100.82625087036</v>
      </c>
      <c r="E69" s="38"/>
      <c r="F69" s="51">
        <f t="shared" si="0"/>
        <v>348633.5918830224</v>
      </c>
      <c r="G69" s="51">
        <v>53866.393313108572</v>
      </c>
      <c r="H69" s="51">
        <v>33399.158945260642</v>
      </c>
      <c r="I69" s="51">
        <f t="shared" si="2"/>
        <v>402499.98519613099</v>
      </c>
      <c r="J69" s="43" t="s">
        <v>565</v>
      </c>
    </row>
    <row r="70" spans="2:10" ht="15.75" x14ac:dyDescent="0.25">
      <c r="B70" s="47">
        <v>68</v>
      </c>
      <c r="C70" s="33" t="s">
        <v>424</v>
      </c>
      <c r="D70" s="39">
        <v>872968.55964816094</v>
      </c>
      <c r="E70" s="38"/>
      <c r="F70" s="51">
        <f t="shared" si="0"/>
        <v>824463.66348809248</v>
      </c>
      <c r="G70" s="51">
        <v>127400.63371464962</v>
      </c>
      <c r="H70" s="51">
        <v>78895.737554581094</v>
      </c>
      <c r="I70" s="51">
        <f t="shared" si="2"/>
        <v>951864.29720274208</v>
      </c>
      <c r="J70" s="43" t="s">
        <v>565</v>
      </c>
    </row>
    <row r="71" spans="2:10" ht="15.75" x14ac:dyDescent="0.25">
      <c r="B71" s="47">
        <v>69</v>
      </c>
      <c r="C71" s="33" t="s">
        <v>425</v>
      </c>
      <c r="D71" s="39">
        <v>132261.39065358951</v>
      </c>
      <c r="E71" s="38"/>
      <c r="F71" s="51">
        <f t="shared" ref="F71:F134" si="3">I71-G71</f>
        <v>112959.24471829868</v>
      </c>
      <c r="G71" s="51">
        <v>19302.145935290828</v>
      </c>
      <c r="H71" s="51"/>
      <c r="I71" s="51">
        <f t="shared" si="2"/>
        <v>132261.39065358951</v>
      </c>
      <c r="J71" s="41">
        <v>43586</v>
      </c>
    </row>
    <row r="72" spans="2:10" ht="15.75" x14ac:dyDescent="0.25">
      <c r="B72" s="47">
        <v>70</v>
      </c>
      <c r="C72" s="33" t="s">
        <v>426</v>
      </c>
      <c r="D72" s="39">
        <v>75574.897890413995</v>
      </c>
      <c r="E72" s="38"/>
      <c r="F72" s="51">
        <f t="shared" si="3"/>
        <v>64545.512875205088</v>
      </c>
      <c r="G72" s="51">
        <v>11029.385015208907</v>
      </c>
      <c r="H72" s="51"/>
      <c r="I72" s="51">
        <f t="shared" si="2"/>
        <v>75574.897890413995</v>
      </c>
      <c r="J72" s="41">
        <v>43586</v>
      </c>
    </row>
    <row r="73" spans="2:10" ht="15.75" x14ac:dyDescent="0.25">
      <c r="B73" s="47">
        <v>71</v>
      </c>
      <c r="C73" s="33" t="s">
        <v>427</v>
      </c>
      <c r="D73" s="39">
        <v>47725.622176252233</v>
      </c>
      <c r="E73" s="38"/>
      <c r="F73" s="51">
        <f t="shared" si="3"/>
        <v>40760.546185295309</v>
      </c>
      <c r="G73" s="51">
        <v>6965.0759909569215</v>
      </c>
      <c r="H73" s="51"/>
      <c r="I73" s="51">
        <f t="shared" si="2"/>
        <v>47725.622176252233</v>
      </c>
      <c r="J73" s="41">
        <v>43770</v>
      </c>
    </row>
    <row r="74" spans="2:10" ht="15.75" x14ac:dyDescent="0.25">
      <c r="B74" s="47">
        <v>72</v>
      </c>
      <c r="C74" s="33" t="s">
        <v>428</v>
      </c>
      <c r="D74" s="39">
        <v>108183.45610754983</v>
      </c>
      <c r="E74" s="38"/>
      <c r="F74" s="51">
        <f t="shared" si="3"/>
        <v>101814.93311636926</v>
      </c>
      <c r="G74" s="51">
        <v>15788.121821571895</v>
      </c>
      <c r="H74" s="51">
        <v>9419.5988303913127</v>
      </c>
      <c r="I74" s="51">
        <f t="shared" si="2"/>
        <v>117603.05493794115</v>
      </c>
      <c r="J74" s="43" t="s">
        <v>565</v>
      </c>
    </row>
    <row r="75" spans="2:10" ht="15.75" x14ac:dyDescent="0.25">
      <c r="B75" s="47">
        <v>73</v>
      </c>
      <c r="C75" s="33" t="s">
        <v>429</v>
      </c>
      <c r="D75" s="39">
        <v>470923.45969533548</v>
      </c>
      <c r="E75" s="38"/>
      <c r="F75" s="51">
        <f t="shared" si="3"/>
        <v>443200.65280811151</v>
      </c>
      <c r="G75" s="51">
        <v>68726.396805261727</v>
      </c>
      <c r="H75" s="51">
        <v>41003.589918037775</v>
      </c>
      <c r="I75" s="51">
        <f t="shared" si="2"/>
        <v>511927.04961337324</v>
      </c>
      <c r="J75" s="43" t="s">
        <v>565</v>
      </c>
    </row>
    <row r="76" spans="2:10" ht="15.75" x14ac:dyDescent="0.25">
      <c r="B76" s="47">
        <v>74</v>
      </c>
      <c r="C76" s="33" t="s">
        <v>430</v>
      </c>
      <c r="D76" s="39">
        <v>55960.01286359501</v>
      </c>
      <c r="E76" s="38"/>
      <c r="F76" s="51">
        <f t="shared" si="3"/>
        <v>47793.264837038354</v>
      </c>
      <c r="G76" s="51">
        <v>8166.7480265566555</v>
      </c>
      <c r="H76" s="51"/>
      <c r="I76" s="51">
        <f t="shared" si="2"/>
        <v>55960.01286359501</v>
      </c>
      <c r="J76" s="41">
        <v>43647</v>
      </c>
    </row>
    <row r="77" spans="2:10" ht="15.75" x14ac:dyDescent="0.25">
      <c r="B77" s="47">
        <v>75</v>
      </c>
      <c r="C77" s="33" t="s">
        <v>431</v>
      </c>
      <c r="D77" s="39">
        <v>620808.50306272611</v>
      </c>
      <c r="E77" s="38"/>
      <c r="F77" s="51">
        <f t="shared" si="3"/>
        <v>584262.37997304869</v>
      </c>
      <c r="G77" s="51">
        <v>90600.294214818045</v>
      </c>
      <c r="H77" s="51">
        <v>54054.171125140601</v>
      </c>
      <c r="I77" s="51">
        <f t="shared" si="2"/>
        <v>674862.67418786674</v>
      </c>
      <c r="J77" s="43" t="s">
        <v>565</v>
      </c>
    </row>
    <row r="78" spans="2:10" ht="15.75" x14ac:dyDescent="0.25">
      <c r="B78" s="47">
        <v>76</v>
      </c>
      <c r="C78" s="33" t="s">
        <v>432</v>
      </c>
      <c r="D78" s="39">
        <v>19461.521451431316</v>
      </c>
      <c r="E78" s="38"/>
      <c r="F78" s="51">
        <f t="shared" si="3"/>
        <v>18315.942234559338</v>
      </c>
      <c r="G78" s="51">
        <v>2840.1056379847569</v>
      </c>
      <c r="H78" s="51">
        <v>1694.5264211127792</v>
      </c>
      <c r="I78" s="51">
        <f t="shared" si="2"/>
        <v>21156.047872544095</v>
      </c>
      <c r="J78" s="43" t="s">
        <v>565</v>
      </c>
    </row>
    <row r="79" spans="2:10" ht="15.75" x14ac:dyDescent="0.25">
      <c r="B79" s="47">
        <v>77</v>
      </c>
      <c r="C79" s="33" t="s">
        <v>433</v>
      </c>
      <c r="D79" s="39">
        <v>8648951.3020301461</v>
      </c>
      <c r="E79" s="38">
        <v>303692</v>
      </c>
      <c r="F79" s="51">
        <f t="shared" si="3"/>
        <v>8469932.3403057568</v>
      </c>
      <c r="G79" s="51">
        <v>1262223.0184743365</v>
      </c>
      <c r="H79" s="51">
        <v>779512.0567499469</v>
      </c>
      <c r="I79" s="51">
        <f t="shared" si="2"/>
        <v>9732155.3587800935</v>
      </c>
      <c r="J79" s="43" t="s">
        <v>565</v>
      </c>
    </row>
    <row r="80" spans="2:10" ht="15.75" x14ac:dyDescent="0.25">
      <c r="B80" s="47">
        <v>78</v>
      </c>
      <c r="C80" s="33" t="s">
        <v>434</v>
      </c>
      <c r="D80" s="39">
        <v>759628.41793214588</v>
      </c>
      <c r="E80" s="38"/>
      <c r="F80" s="51">
        <f t="shared" si="3"/>
        <v>648768.68424213852</v>
      </c>
      <c r="G80" s="51">
        <v>110859.73369000731</v>
      </c>
      <c r="H80" s="51"/>
      <c r="I80" s="51">
        <f t="shared" si="2"/>
        <v>759628.41793214588</v>
      </c>
      <c r="J80" s="41">
        <v>43831</v>
      </c>
    </row>
    <row r="81" spans="2:10" ht="15.75" x14ac:dyDescent="0.25">
      <c r="B81" s="47">
        <v>79</v>
      </c>
      <c r="C81" s="33" t="s">
        <v>435</v>
      </c>
      <c r="D81" s="39">
        <v>190407.55416850993</v>
      </c>
      <c r="E81" s="38"/>
      <c r="F81" s="51">
        <f t="shared" si="3"/>
        <v>179198.36675698665</v>
      </c>
      <c r="G81" s="51">
        <v>27788.088096303665</v>
      </c>
      <c r="H81" s="51">
        <v>16578.900684780383</v>
      </c>
      <c r="I81" s="51">
        <f t="shared" si="2"/>
        <v>206986.45485329031</v>
      </c>
      <c r="J81" s="43" t="s">
        <v>565</v>
      </c>
    </row>
    <row r="82" spans="2:10" ht="15.75" x14ac:dyDescent="0.25">
      <c r="B82" s="47">
        <v>80</v>
      </c>
      <c r="C82" s="33" t="s">
        <v>436</v>
      </c>
      <c r="D82" s="39">
        <v>24223.65943069736</v>
      </c>
      <c r="E82" s="38"/>
      <c r="F82" s="51">
        <f t="shared" si="3"/>
        <v>22797.716933388718</v>
      </c>
      <c r="G82" s="51">
        <v>3535.1111470359492</v>
      </c>
      <c r="H82" s="51">
        <v>2109.1686497273076</v>
      </c>
      <c r="I82" s="51">
        <f t="shared" si="2"/>
        <v>26332.828080424668</v>
      </c>
      <c r="J82" s="43" t="s">
        <v>565</v>
      </c>
    </row>
    <row r="83" spans="2:10" ht="15.75" x14ac:dyDescent="0.25">
      <c r="B83" s="47">
        <v>81</v>
      </c>
      <c r="C83" s="33" t="s">
        <v>437</v>
      </c>
      <c r="D83" s="39">
        <v>419521.10004382289</v>
      </c>
      <c r="E83" s="38"/>
      <c r="F83" s="51">
        <f t="shared" si="3"/>
        <v>394824.44299007475</v>
      </c>
      <c r="G83" s="51">
        <v>61224.612486866274</v>
      </c>
      <c r="H83" s="51">
        <v>36527.955433118121</v>
      </c>
      <c r="I83" s="51">
        <f t="shared" si="2"/>
        <v>456049.05547694099</v>
      </c>
      <c r="J83" s="43" t="s">
        <v>565</v>
      </c>
    </row>
    <row r="84" spans="2:10" ht="15.75" x14ac:dyDescent="0.25">
      <c r="B84" s="47">
        <v>82</v>
      </c>
      <c r="C84" s="33" t="s">
        <v>438</v>
      </c>
      <c r="D84" s="39">
        <v>51787.340851835732</v>
      </c>
      <c r="E84" s="38"/>
      <c r="F84" s="51">
        <f t="shared" si="3"/>
        <v>44229.517020241634</v>
      </c>
      <c r="G84" s="51">
        <v>7557.823831594098</v>
      </c>
      <c r="H84" s="51"/>
      <c r="I84" s="51">
        <f t="shared" si="2"/>
        <v>51787.340851835732</v>
      </c>
      <c r="J84" s="41">
        <v>43709</v>
      </c>
    </row>
    <row r="85" spans="2:10" ht="15.75" x14ac:dyDescent="0.25">
      <c r="B85" s="47">
        <v>83</v>
      </c>
      <c r="C85" s="33" t="s">
        <v>439</v>
      </c>
      <c r="D85" s="39">
        <v>560374.8019891805</v>
      </c>
      <c r="E85" s="38">
        <v>13324</v>
      </c>
      <c r="F85" s="51">
        <f t="shared" si="3"/>
        <v>541870.38825729</v>
      </c>
      <c r="G85" s="51">
        <v>81780.71474584422</v>
      </c>
      <c r="H85" s="56">
        <v>49952.301013953744</v>
      </c>
      <c r="I85" s="51">
        <f t="shared" si="2"/>
        <v>623651.10300313425</v>
      </c>
      <c r="J85" s="43" t="s">
        <v>565</v>
      </c>
    </row>
    <row r="86" spans="2:10" ht="15.75" x14ac:dyDescent="0.25">
      <c r="B86" s="47">
        <v>84</v>
      </c>
      <c r="C86" s="33" t="s">
        <v>440</v>
      </c>
      <c r="D86" s="39">
        <v>898326.81303651398</v>
      </c>
      <c r="E86" s="38"/>
      <c r="F86" s="51">
        <f t="shared" si="3"/>
        <v>845443.40731049981</v>
      </c>
      <c r="G86" s="51">
        <v>131101.26363005064</v>
      </c>
      <c r="H86" s="56">
        <v>78217.8579040365</v>
      </c>
      <c r="I86" s="51">
        <f t="shared" si="2"/>
        <v>976544.67094055051</v>
      </c>
      <c r="J86" s="43" t="s">
        <v>565</v>
      </c>
    </row>
    <row r="87" spans="2:10" ht="15.75" x14ac:dyDescent="0.25">
      <c r="B87" s="47">
        <v>85</v>
      </c>
      <c r="C87" s="33" t="s">
        <v>441</v>
      </c>
      <c r="D87" s="39">
        <v>496687.8994036176</v>
      </c>
      <c r="E87" s="38"/>
      <c r="F87" s="51">
        <f t="shared" si="3"/>
        <v>467448.57090824243</v>
      </c>
      <c r="G87" s="51">
        <v>72486.243732032439</v>
      </c>
      <c r="H87" s="56">
        <v>43246.915236657216</v>
      </c>
      <c r="I87" s="51">
        <f t="shared" si="2"/>
        <v>539934.81464027485</v>
      </c>
      <c r="J87" s="43" t="s">
        <v>565</v>
      </c>
    </row>
    <row r="88" spans="2:10" ht="15.75" x14ac:dyDescent="0.25">
      <c r="B88" s="47">
        <v>86</v>
      </c>
      <c r="C88" s="33" t="s">
        <v>442</v>
      </c>
      <c r="D88" s="39">
        <v>172849.58907538062</v>
      </c>
      <c r="E88" s="38"/>
      <c r="F88" s="51">
        <f t="shared" si="3"/>
        <v>147624.00882229937</v>
      </c>
      <c r="G88" s="51">
        <v>25225.580253081251</v>
      </c>
      <c r="H88" s="51"/>
      <c r="I88" s="51">
        <f t="shared" si="2"/>
        <v>172849.58907538062</v>
      </c>
      <c r="J88" s="41">
        <v>43739</v>
      </c>
    </row>
    <row r="89" spans="2:10" ht="15.75" x14ac:dyDescent="0.25">
      <c r="B89" s="47">
        <v>87</v>
      </c>
      <c r="C89" s="33" t="s">
        <v>443</v>
      </c>
      <c r="D89" s="39">
        <v>187875.97707978124</v>
      </c>
      <c r="E89" s="38">
        <v>9206</v>
      </c>
      <c r="F89" s="51">
        <f t="shared" si="3"/>
        <v>186823.39207854413</v>
      </c>
      <c r="G89" s="51">
        <v>27418.631718050765</v>
      </c>
      <c r="H89" s="51">
        <v>17160.046716813657</v>
      </c>
      <c r="I89" s="51">
        <f t="shared" si="2"/>
        <v>214242.02379659491</v>
      </c>
      <c r="J89" s="43" t="s">
        <v>565</v>
      </c>
    </row>
    <row r="90" spans="2:10" ht="15.75" x14ac:dyDescent="0.25">
      <c r="B90" s="47">
        <v>88</v>
      </c>
      <c r="C90" s="33" t="s">
        <v>444</v>
      </c>
      <c r="D90" s="39">
        <v>707211.05634988344</v>
      </c>
      <c r="E90" s="38"/>
      <c r="F90" s="51">
        <f t="shared" si="3"/>
        <v>665578.2986734435</v>
      </c>
      <c r="G90" s="51">
        <v>103210.05127492266</v>
      </c>
      <c r="H90" s="51">
        <v>61577.293598482735</v>
      </c>
      <c r="I90" s="51">
        <f t="shared" si="2"/>
        <v>768788.34994836617</v>
      </c>
      <c r="J90" s="43" t="s">
        <v>565</v>
      </c>
    </row>
    <row r="91" spans="2:10" ht="15.75" x14ac:dyDescent="0.25">
      <c r="B91" s="47">
        <v>89</v>
      </c>
      <c r="C91" s="33" t="s">
        <v>445</v>
      </c>
      <c r="D91" s="39">
        <v>190394.06000148796</v>
      </c>
      <c r="E91" s="38"/>
      <c r="F91" s="51">
        <f t="shared" si="3"/>
        <v>179185.71968898672</v>
      </c>
      <c r="G91" s="51">
        <v>27786.06605201299</v>
      </c>
      <c r="H91" s="51">
        <v>16577.725739511756</v>
      </c>
      <c r="I91" s="51">
        <f t="shared" si="2"/>
        <v>206971.78574099971</v>
      </c>
      <c r="J91" s="43" t="s">
        <v>565</v>
      </c>
    </row>
    <row r="92" spans="2:10" ht="15.75" x14ac:dyDescent="0.25">
      <c r="B92" s="47">
        <v>90</v>
      </c>
      <c r="C92" s="33" t="s">
        <v>446</v>
      </c>
      <c r="D92" s="39">
        <v>585869.99704775307</v>
      </c>
      <c r="E92" s="38"/>
      <c r="F92" s="51">
        <f t="shared" si="3"/>
        <v>551380.48625869013</v>
      </c>
      <c r="G92" s="51">
        <v>85501.56510415196</v>
      </c>
      <c r="H92" s="51">
        <v>51012.054315088979</v>
      </c>
      <c r="I92" s="51">
        <f t="shared" si="2"/>
        <v>636882.05136284209</v>
      </c>
      <c r="J92" s="43" t="s">
        <v>565</v>
      </c>
    </row>
    <row r="93" spans="2:10" ht="15.75" x14ac:dyDescent="0.25">
      <c r="B93" s="47">
        <v>91</v>
      </c>
      <c r="C93" s="33" t="s">
        <v>447</v>
      </c>
      <c r="D93" s="39">
        <v>184884.23700303547</v>
      </c>
      <c r="E93" s="38">
        <v>7995</v>
      </c>
      <c r="F93" s="51">
        <f t="shared" si="3"/>
        <v>182691.47845303331</v>
      </c>
      <c r="G93" s="51">
        <v>26981.870151265477</v>
      </c>
      <c r="H93" s="51">
        <v>16794.111601263299</v>
      </c>
      <c r="I93" s="51">
        <f t="shared" si="2"/>
        <v>209673.34860429878</v>
      </c>
      <c r="J93" s="43" t="s">
        <v>565</v>
      </c>
    </row>
    <row r="94" spans="2:10" ht="15.75" x14ac:dyDescent="0.25">
      <c r="B94" s="47">
        <v>92</v>
      </c>
      <c r="C94" s="33" t="s">
        <v>448</v>
      </c>
      <c r="D94" s="39">
        <v>203134.91044726333</v>
      </c>
      <c r="E94" s="38"/>
      <c r="F94" s="51">
        <f t="shared" si="3"/>
        <v>191176.50951733644</v>
      </c>
      <c r="G94" s="51">
        <v>29645.480209021523</v>
      </c>
      <c r="H94" s="51">
        <v>17687.079279094607</v>
      </c>
      <c r="I94" s="51">
        <f t="shared" si="2"/>
        <v>220821.98972635795</v>
      </c>
      <c r="J94" s="43" t="s">
        <v>565</v>
      </c>
    </row>
    <row r="95" spans="2:10" ht="15.75" x14ac:dyDescent="0.25">
      <c r="B95" s="47">
        <v>93</v>
      </c>
      <c r="C95" s="33" t="s">
        <v>449</v>
      </c>
      <c r="D95" s="39">
        <v>386456.23431496206</v>
      </c>
      <c r="E95" s="38">
        <v>7268</v>
      </c>
      <c r="F95" s="51">
        <f t="shared" si="3"/>
        <v>371606.89285736327</v>
      </c>
      <c r="G95" s="51">
        <v>56399.14821891109</v>
      </c>
      <c r="H95" s="51">
        <v>34281.806761312277</v>
      </c>
      <c r="I95" s="51">
        <f t="shared" si="2"/>
        <v>428006.04107627436</v>
      </c>
      <c r="J95" s="43" t="s">
        <v>565</v>
      </c>
    </row>
    <row r="96" spans="2:10" ht="15.75" x14ac:dyDescent="0.25">
      <c r="B96" s="47">
        <v>94</v>
      </c>
      <c r="C96" s="33" t="s">
        <v>450</v>
      </c>
      <c r="D96" s="39">
        <v>170203.20317418416</v>
      </c>
      <c r="E96" s="38">
        <v>4383</v>
      </c>
      <c r="F96" s="51">
        <f t="shared" si="3"/>
        <v>150128.463836507</v>
      </c>
      <c r="G96" s="51">
        <v>24839.369793562779</v>
      </c>
      <c r="H96" s="51">
        <v>381.63045588560999</v>
      </c>
      <c r="I96" s="51">
        <f t="shared" si="2"/>
        <v>174967.83363006977</v>
      </c>
      <c r="J96" s="41">
        <v>43862</v>
      </c>
    </row>
    <row r="97" spans="2:10" ht="15.75" x14ac:dyDescent="0.25">
      <c r="B97" s="47">
        <v>95</v>
      </c>
      <c r="C97" s="33" t="s">
        <v>451</v>
      </c>
      <c r="D97" s="39">
        <v>279233.73120822024</v>
      </c>
      <c r="E97" s="38"/>
      <c r="F97" s="51">
        <f t="shared" si="3"/>
        <v>262795.65556921071</v>
      </c>
      <c r="G97" s="51">
        <v>40751.125180335795</v>
      </c>
      <c r="H97" s="51">
        <v>24313.049541326254</v>
      </c>
      <c r="I97" s="51">
        <f t="shared" si="2"/>
        <v>303546.78074954648</v>
      </c>
      <c r="J97" s="43" t="s">
        <v>565</v>
      </c>
    </row>
    <row r="98" spans="2:10" ht="15.75" x14ac:dyDescent="0.25">
      <c r="B98" s="47">
        <v>96</v>
      </c>
      <c r="C98" s="33" t="s">
        <v>452</v>
      </c>
      <c r="D98" s="39">
        <v>174044.01517741612</v>
      </c>
      <c r="E98" s="38"/>
      <c r="F98" s="51">
        <f t="shared" si="3"/>
        <v>163798.36771851519</v>
      </c>
      <c r="G98" s="51">
        <v>25399.764925549192</v>
      </c>
      <c r="H98" s="51">
        <v>15154.117466648264</v>
      </c>
      <c r="I98" s="51">
        <f t="shared" si="2"/>
        <v>189198.13264406438</v>
      </c>
      <c r="J98" s="43" t="s">
        <v>565</v>
      </c>
    </row>
    <row r="99" spans="2:10" ht="15.75" x14ac:dyDescent="0.25">
      <c r="B99" s="47">
        <v>97</v>
      </c>
      <c r="C99" s="33" t="s">
        <v>453</v>
      </c>
      <c r="D99" s="39">
        <v>360716.92746443191</v>
      </c>
      <c r="E99" s="38"/>
      <c r="F99" s="51">
        <f t="shared" si="3"/>
        <v>339482.00043896609</v>
      </c>
      <c r="G99" s="51">
        <v>52642.767653781535</v>
      </c>
      <c r="H99" s="51">
        <v>31407.840628315687</v>
      </c>
      <c r="I99" s="51">
        <f t="shared" si="2"/>
        <v>392124.7680927476</v>
      </c>
      <c r="J99" s="43" t="s">
        <v>565</v>
      </c>
    </row>
    <row r="100" spans="2:10" ht="15.75" x14ac:dyDescent="0.25">
      <c r="B100" s="47">
        <v>98</v>
      </c>
      <c r="C100" s="33" t="s">
        <v>514</v>
      </c>
      <c r="D100" s="39">
        <v>347829.42439585278</v>
      </c>
      <c r="E100" s="38">
        <v>7268</v>
      </c>
      <c r="F100" s="51">
        <f t="shared" si="3"/>
        <v>335253.99389967596</v>
      </c>
      <c r="G100" s="51">
        <v>50761.97759998589</v>
      </c>
      <c r="H100" s="51">
        <v>30918.547103809084</v>
      </c>
      <c r="I100" s="51">
        <f t="shared" si="2"/>
        <v>386015.97149966186</v>
      </c>
      <c r="J100" s="43" t="s">
        <v>565</v>
      </c>
    </row>
    <row r="101" spans="2:10" ht="22.5" customHeight="1" x14ac:dyDescent="0.25">
      <c r="B101" s="47">
        <v>99</v>
      </c>
      <c r="C101" s="33" t="s">
        <v>515</v>
      </c>
      <c r="D101" s="39">
        <v>99661.543389037659</v>
      </c>
      <c r="E101" s="38">
        <v>17839</v>
      </c>
      <c r="F101" s="51">
        <f t="shared" si="3"/>
        <v>104509.23130509857</v>
      </c>
      <c r="G101" s="51">
        <v>14544.564582808227</v>
      </c>
      <c r="H101" s="51">
        <v>1553.25249886913</v>
      </c>
      <c r="I101" s="51">
        <f t="shared" si="2"/>
        <v>119053.79588790679</v>
      </c>
      <c r="J101" s="41">
        <v>43862</v>
      </c>
    </row>
    <row r="102" spans="2:10" ht="24" customHeight="1" x14ac:dyDescent="0.25">
      <c r="B102" s="47">
        <v>100</v>
      </c>
      <c r="C102" s="33" t="s">
        <v>516</v>
      </c>
      <c r="D102" s="39">
        <v>266878.78970091406</v>
      </c>
      <c r="E102" s="38">
        <v>38000</v>
      </c>
      <c r="F102" s="51">
        <f t="shared" si="3"/>
        <v>269239.43324037804</v>
      </c>
      <c r="G102" s="51">
        <v>38948.039399996007</v>
      </c>
      <c r="H102" s="51">
        <v>3308.6829394599999</v>
      </c>
      <c r="I102" s="51">
        <f t="shared" si="2"/>
        <v>308187.47264037404</v>
      </c>
      <c r="J102" s="41">
        <v>43862</v>
      </c>
    </row>
    <row r="103" spans="2:10" ht="15.75" x14ac:dyDescent="0.25">
      <c r="B103" s="47">
        <v>101</v>
      </c>
      <c r="C103" s="33" t="s">
        <v>517</v>
      </c>
      <c r="D103" s="39">
        <v>411069.6581604206</v>
      </c>
      <c r="E103" s="38">
        <v>96753</v>
      </c>
      <c r="F103" s="51">
        <f t="shared" si="3"/>
        <v>492047.91809419647</v>
      </c>
      <c r="G103" s="51">
        <v>59991.16546955597</v>
      </c>
      <c r="H103" s="51">
        <v>44216.425403331872</v>
      </c>
      <c r="I103" s="51">
        <f t="shared" si="2"/>
        <v>552039.08356375247</v>
      </c>
      <c r="J103" s="43" t="s">
        <v>565</v>
      </c>
    </row>
    <row r="104" spans="2:10" ht="15.75" x14ac:dyDescent="0.25">
      <c r="B104" s="47">
        <v>102</v>
      </c>
      <c r="C104" s="33" t="s">
        <v>518</v>
      </c>
      <c r="D104" s="39">
        <v>191546.00360245755</v>
      </c>
      <c r="E104" s="38"/>
      <c r="F104" s="51">
        <f t="shared" si="3"/>
        <v>180269.84517509062</v>
      </c>
      <c r="G104" s="51">
        <v>27954.184591608915</v>
      </c>
      <c r="H104" s="51">
        <v>16678.026164241972</v>
      </c>
      <c r="I104" s="51">
        <f t="shared" si="2"/>
        <v>208224.02976669953</v>
      </c>
      <c r="J104" s="43" t="s">
        <v>565</v>
      </c>
    </row>
    <row r="105" spans="2:10" ht="24.75" customHeight="1" x14ac:dyDescent="0.25">
      <c r="B105" s="47">
        <v>103</v>
      </c>
      <c r="C105" s="33" t="s">
        <v>519</v>
      </c>
      <c r="D105" s="39">
        <v>53929.153525803253</v>
      </c>
      <c r="E105" s="38"/>
      <c r="F105" s="51">
        <f t="shared" si="3"/>
        <v>46058.779419565188</v>
      </c>
      <c r="G105" s="51">
        <v>7870.3741062380677</v>
      </c>
      <c r="H105" s="51"/>
      <c r="I105" s="51">
        <f t="shared" si="2"/>
        <v>53929.153525803253</v>
      </c>
      <c r="J105" s="41">
        <v>43862</v>
      </c>
    </row>
    <row r="106" spans="2:10" ht="15.75" x14ac:dyDescent="0.25">
      <c r="B106" s="47">
        <v>104</v>
      </c>
      <c r="C106" s="33" t="s">
        <v>520</v>
      </c>
      <c r="D106" s="39">
        <v>47335.857761491039</v>
      </c>
      <c r="E106" s="38"/>
      <c r="F106" s="51">
        <f t="shared" si="3"/>
        <v>44549.249584673329</v>
      </c>
      <c r="G106" s="51">
        <v>6908.1698873479918</v>
      </c>
      <c r="H106" s="51">
        <v>4121.5617105302799</v>
      </c>
      <c r="I106" s="51">
        <f t="shared" si="2"/>
        <v>51457.41947202132</v>
      </c>
      <c r="J106" s="43" t="s">
        <v>565</v>
      </c>
    </row>
    <row r="107" spans="2:10" ht="15.75" x14ac:dyDescent="0.25">
      <c r="B107" s="47">
        <v>105</v>
      </c>
      <c r="C107" s="33" t="s">
        <v>521</v>
      </c>
      <c r="D107" s="39">
        <v>25159.479573753404</v>
      </c>
      <c r="E107" s="38"/>
      <c r="F107" s="51">
        <f t="shared" si="3"/>
        <v>23678.387079871747</v>
      </c>
      <c r="G107" s="51">
        <v>3671.7435683913995</v>
      </c>
      <c r="H107" s="51">
        <v>2190.651074509743</v>
      </c>
      <c r="I107" s="51">
        <f t="shared" si="2"/>
        <v>27350.130648263148</v>
      </c>
      <c r="J107" s="43" t="s">
        <v>565</v>
      </c>
    </row>
    <row r="108" spans="2:10" ht="15.75" x14ac:dyDescent="0.25">
      <c r="B108" s="47">
        <v>106</v>
      </c>
      <c r="C108" s="33" t="s">
        <v>522</v>
      </c>
      <c r="D108" s="39">
        <v>51384.082270052575</v>
      </c>
      <c r="E108" s="38"/>
      <c r="F108" s="51">
        <f t="shared" si="3"/>
        <v>48359.229648640496</v>
      </c>
      <c r="G108" s="51">
        <v>7498.8956836944963</v>
      </c>
      <c r="H108" s="51">
        <v>4474.0430622824215</v>
      </c>
      <c r="I108" s="51">
        <f t="shared" si="2"/>
        <v>55858.125332334996</v>
      </c>
      <c r="J108" s="43" t="s">
        <v>565</v>
      </c>
    </row>
    <row r="109" spans="2:10" ht="15.75" x14ac:dyDescent="0.25">
      <c r="B109" s="47">
        <v>107</v>
      </c>
      <c r="C109" s="33" t="s">
        <v>523</v>
      </c>
      <c r="D109" s="39">
        <v>44376.889233227223</v>
      </c>
      <c r="E109" s="38"/>
      <c r="F109" s="51">
        <f t="shared" si="3"/>
        <v>41764.492768206706</v>
      </c>
      <c r="G109" s="51">
        <v>6476.3189995543371</v>
      </c>
      <c r="H109" s="51">
        <v>3863.9225345338177</v>
      </c>
      <c r="I109" s="51">
        <f t="shared" si="2"/>
        <v>48240.811767761043</v>
      </c>
      <c r="J109" s="43" t="s">
        <v>565</v>
      </c>
    </row>
    <row r="110" spans="2:10" ht="15.75" x14ac:dyDescent="0.25">
      <c r="B110" s="47">
        <v>108</v>
      </c>
      <c r="C110" s="33" t="s">
        <v>524</v>
      </c>
      <c r="D110" s="39">
        <v>18224</v>
      </c>
      <c r="E110" s="38">
        <v>29555</v>
      </c>
      <c r="F110" s="51">
        <f t="shared" si="3"/>
        <v>51939.146372748932</v>
      </c>
      <c r="G110" s="51">
        <v>0</v>
      </c>
      <c r="H110" s="51">
        <v>4160.1463727489299</v>
      </c>
      <c r="I110" s="51">
        <f t="shared" si="2"/>
        <v>51939.146372748932</v>
      </c>
      <c r="J110" s="43" t="s">
        <v>565</v>
      </c>
    </row>
    <row r="111" spans="2:10" ht="24" customHeight="1" x14ac:dyDescent="0.25">
      <c r="B111" s="47">
        <v>109</v>
      </c>
      <c r="C111" s="33" t="s">
        <v>454</v>
      </c>
      <c r="D111" s="39">
        <v>38959.669927636547</v>
      </c>
      <c r="E111" s="38"/>
      <c r="F111" s="51">
        <f t="shared" si="3"/>
        <v>33273.97024573521</v>
      </c>
      <c r="G111" s="51">
        <v>5685.6996819013393</v>
      </c>
      <c r="H111" s="51"/>
      <c r="I111" s="51">
        <f t="shared" si="2"/>
        <v>38959.669927636547</v>
      </c>
      <c r="J111" s="40">
        <v>42461</v>
      </c>
    </row>
    <row r="112" spans="2:10" ht="15.75" x14ac:dyDescent="0.25">
      <c r="B112" s="47">
        <v>110</v>
      </c>
      <c r="C112" s="33" t="s">
        <v>455</v>
      </c>
      <c r="D112" s="39">
        <v>118645.47994728395</v>
      </c>
      <c r="E112" s="38"/>
      <c r="F112" s="51">
        <f t="shared" si="3"/>
        <v>111660.95938451102</v>
      </c>
      <c r="G112" s="51">
        <v>17315.054124499824</v>
      </c>
      <c r="H112" s="51">
        <v>10330.533561726894</v>
      </c>
      <c r="I112" s="51">
        <f t="shared" si="2"/>
        <v>128976.01350901084</v>
      </c>
      <c r="J112" s="43" t="s">
        <v>565</v>
      </c>
    </row>
    <row r="113" spans="2:10" ht="21.75" customHeight="1" x14ac:dyDescent="0.25">
      <c r="B113" s="47">
        <v>111</v>
      </c>
      <c r="C113" s="33" t="s">
        <v>456</v>
      </c>
      <c r="D113" s="39">
        <v>281925.4550867746</v>
      </c>
      <c r="E113" s="38"/>
      <c r="F113" s="51">
        <f t="shared" si="3"/>
        <v>240781.47558710811</v>
      </c>
      <c r="G113" s="51">
        <v>41143.979499666479</v>
      </c>
      <c r="H113" s="51"/>
      <c r="I113" s="51">
        <f t="shared" si="2"/>
        <v>281925.4550867746</v>
      </c>
      <c r="J113" s="41">
        <v>43709</v>
      </c>
    </row>
    <row r="114" spans="2:10" ht="15.75" x14ac:dyDescent="0.25">
      <c r="B114" s="47">
        <v>112</v>
      </c>
      <c r="C114" s="33" t="s">
        <v>457</v>
      </c>
      <c r="D114" s="39">
        <v>14156.183220162404</v>
      </c>
      <c r="E114" s="38"/>
      <c r="F114" s="51">
        <f t="shared" si="3"/>
        <v>13322.819100677832</v>
      </c>
      <c r="G114" s="51">
        <v>2065.9515381272354</v>
      </c>
      <c r="H114" s="51">
        <v>1232.5874186426649</v>
      </c>
      <c r="I114" s="51">
        <f t="shared" si="2"/>
        <v>15388.770638805068</v>
      </c>
      <c r="J114" s="43" t="s">
        <v>565</v>
      </c>
    </row>
    <row r="115" spans="2:10" ht="15.75" x14ac:dyDescent="0.25">
      <c r="B115" s="47">
        <v>113</v>
      </c>
      <c r="C115" s="33" t="s">
        <v>299</v>
      </c>
      <c r="D115" s="39">
        <v>2809967.4589630254</v>
      </c>
      <c r="E115" s="38"/>
      <c r="F115" s="51">
        <f t="shared" si="3"/>
        <v>3004946.8832796235</v>
      </c>
      <c r="G115" s="51">
        <v>410085.02532191412</v>
      </c>
      <c r="H115" s="51">
        <v>605064.44963851257</v>
      </c>
      <c r="I115" s="51">
        <f t="shared" si="2"/>
        <v>3415031.9086015378</v>
      </c>
      <c r="J115" s="43" t="s">
        <v>565</v>
      </c>
    </row>
    <row r="116" spans="2:10" ht="15.75" x14ac:dyDescent="0.25">
      <c r="B116" s="47">
        <v>114</v>
      </c>
      <c r="C116" s="44" t="s">
        <v>458</v>
      </c>
      <c r="D116" s="39">
        <v>386389.6189561442</v>
      </c>
      <c r="E116" s="38"/>
      <c r="F116" s="51">
        <f t="shared" si="3"/>
        <v>330000.00323174626</v>
      </c>
      <c r="G116" s="51">
        <v>56389.615724397918</v>
      </c>
      <c r="H116" s="51"/>
      <c r="I116" s="51">
        <f t="shared" si="2"/>
        <v>386389.6189561442</v>
      </c>
      <c r="J116" s="41">
        <v>43770</v>
      </c>
    </row>
    <row r="117" spans="2:10" ht="15.75" x14ac:dyDescent="0.25">
      <c r="B117" s="47">
        <v>115</v>
      </c>
      <c r="C117" s="44" t="s">
        <v>110</v>
      </c>
      <c r="D117" s="39">
        <v>1282988.5165912036</v>
      </c>
      <c r="E117" s="38"/>
      <c r="F117" s="51">
        <f t="shared" si="3"/>
        <v>2004453.8483470259</v>
      </c>
      <c r="G117" s="51">
        <v>187238.70154505465</v>
      </c>
      <c r="H117" s="51">
        <v>908704.03330087697</v>
      </c>
      <c r="I117" s="51">
        <f t="shared" si="2"/>
        <v>2191692.5498920805</v>
      </c>
      <c r="J117" s="43" t="s">
        <v>565</v>
      </c>
    </row>
    <row r="118" spans="2:10" ht="15.75" x14ac:dyDescent="0.25">
      <c r="B118" s="47">
        <v>116</v>
      </c>
      <c r="C118" s="44" t="s">
        <v>112</v>
      </c>
      <c r="D118" s="39">
        <v>45380.252473247128</v>
      </c>
      <c r="E118" s="38"/>
      <c r="F118" s="51">
        <f t="shared" si="3"/>
        <v>42708.765671896712</v>
      </c>
      <c r="G118" s="51">
        <v>6622.7727788930551</v>
      </c>
      <c r="H118" s="51">
        <v>3951.2859775426377</v>
      </c>
      <c r="I118" s="51">
        <f t="shared" si="2"/>
        <v>49331.538450789769</v>
      </c>
      <c r="J118" s="43" t="s">
        <v>565</v>
      </c>
    </row>
    <row r="119" spans="2:10" ht="15.75" x14ac:dyDescent="0.25">
      <c r="B119" s="47">
        <v>117</v>
      </c>
      <c r="C119" s="44" t="s">
        <v>459</v>
      </c>
      <c r="D119" s="39">
        <v>231561.15796190989</v>
      </c>
      <c r="E119" s="38"/>
      <c r="F119" s="51">
        <f t="shared" si="3"/>
        <v>197767.30945883843</v>
      </c>
      <c r="G119" s="51">
        <v>33793.848503071473</v>
      </c>
      <c r="H119" s="51"/>
      <c r="I119" s="51">
        <f t="shared" si="2"/>
        <v>231561.15796190989</v>
      </c>
      <c r="J119" s="41">
        <v>43647</v>
      </c>
    </row>
    <row r="120" spans="2:10" ht="15.75" x14ac:dyDescent="0.25">
      <c r="B120" s="47">
        <v>118</v>
      </c>
      <c r="C120" s="33" t="s">
        <v>525</v>
      </c>
      <c r="D120" s="39">
        <v>19817.514317710571</v>
      </c>
      <c r="E120" s="38"/>
      <c r="F120" s="51">
        <f t="shared" si="3"/>
        <v>18650.936189990443</v>
      </c>
      <c r="G120" s="51">
        <v>2892.1010626020529</v>
      </c>
      <c r="H120" s="51">
        <v>1725.5229348819275</v>
      </c>
      <c r="I120" s="51">
        <f t="shared" si="2"/>
        <v>21543.037252592498</v>
      </c>
      <c r="J120" s="43" t="s">
        <v>565</v>
      </c>
    </row>
    <row r="121" spans="2:10" ht="15.75" x14ac:dyDescent="0.25">
      <c r="B121" s="47">
        <v>119</v>
      </c>
      <c r="C121" s="33" t="s">
        <v>460</v>
      </c>
      <c r="D121" s="39">
        <v>734713.97788849601</v>
      </c>
      <c r="E121" s="38"/>
      <c r="F121" s="51">
        <f t="shared" si="3"/>
        <v>691462.15827612649</v>
      </c>
      <c r="G121" s="51">
        <v>107223.80919190783</v>
      </c>
      <c r="H121" s="51">
        <v>63971.989579538378</v>
      </c>
      <c r="I121" s="51">
        <f t="shared" si="2"/>
        <v>798685.96746803436</v>
      </c>
      <c r="J121" s="43" t="s">
        <v>565</v>
      </c>
    </row>
    <row r="122" spans="2:10" ht="15.75" x14ac:dyDescent="0.25">
      <c r="B122" s="47">
        <v>120</v>
      </c>
      <c r="C122" s="33" t="s">
        <v>461</v>
      </c>
      <c r="D122" s="39">
        <v>55299.1483228324</v>
      </c>
      <c r="E122" s="38"/>
      <c r="F122" s="51">
        <f t="shared" si="3"/>
        <v>52043.810922193719</v>
      </c>
      <c r="G122" s="51">
        <v>8070.2676275445619</v>
      </c>
      <c r="H122" s="51">
        <v>4814.9302269058853</v>
      </c>
      <c r="I122" s="51">
        <f t="shared" si="2"/>
        <v>60114.078549738282</v>
      </c>
      <c r="J122" s="43" t="s">
        <v>565</v>
      </c>
    </row>
    <row r="123" spans="2:10" ht="15.75" x14ac:dyDescent="0.25">
      <c r="B123" s="47">
        <v>121</v>
      </c>
      <c r="C123" s="33" t="s">
        <v>462</v>
      </c>
      <c r="D123" s="39">
        <v>30785.111384673641</v>
      </c>
      <c r="E123" s="38"/>
      <c r="F123" s="51">
        <f t="shared" si="3"/>
        <v>28972.896066580877</v>
      </c>
      <c r="G123" s="51">
        <v>4492.6935504044877</v>
      </c>
      <c r="H123" s="51">
        <v>2680.4782323117233</v>
      </c>
      <c r="I123" s="51">
        <f t="shared" si="2"/>
        <v>33465.589616985366</v>
      </c>
      <c r="J123" s="43" t="s">
        <v>565</v>
      </c>
    </row>
    <row r="124" spans="2:10" ht="15.75" x14ac:dyDescent="0.25">
      <c r="B124" s="47">
        <v>122</v>
      </c>
      <c r="C124" s="33" t="s">
        <v>463</v>
      </c>
      <c r="D124" s="39">
        <v>356917.59796226583</v>
      </c>
      <c r="E124" s="38"/>
      <c r="F124" s="51">
        <f t="shared" si="3"/>
        <v>346077.78768086672</v>
      </c>
      <c r="G124" s="51">
        <v>52088.438654667138</v>
      </c>
      <c r="H124" s="51">
        <v>41248.628373268024</v>
      </c>
      <c r="I124" s="51">
        <f t="shared" si="2"/>
        <v>398166.22633553384</v>
      </c>
      <c r="J124" s="43" t="s">
        <v>565</v>
      </c>
    </row>
    <row r="125" spans="2:10" ht="15.75" x14ac:dyDescent="0.25">
      <c r="B125" s="47">
        <v>123</v>
      </c>
      <c r="C125" s="33" t="s">
        <v>464</v>
      </c>
      <c r="D125" s="39">
        <v>291926.31593849167</v>
      </c>
      <c r="E125" s="38"/>
      <c r="F125" s="51">
        <f t="shared" si="3"/>
        <v>249322.70932442963</v>
      </c>
      <c r="G125" s="51">
        <v>42603.606614062024</v>
      </c>
      <c r="H125" s="51"/>
      <c r="I125" s="51">
        <f t="shared" si="2"/>
        <v>291926.31593849167</v>
      </c>
      <c r="J125" s="41">
        <v>43891</v>
      </c>
    </row>
    <row r="126" spans="2:10" ht="15.75" x14ac:dyDescent="0.25">
      <c r="B126" s="47">
        <v>124</v>
      </c>
      <c r="C126" s="33" t="s">
        <v>316</v>
      </c>
      <c r="D126" s="39">
        <v>37583.891916169428</v>
      </c>
      <c r="E126" s="38"/>
      <c r="F126" s="51">
        <f t="shared" si="3"/>
        <v>44302.635744349071</v>
      </c>
      <c r="G126" s="51">
        <v>5484.9395701845569</v>
      </c>
      <c r="H126" s="51">
        <v>12203.683398364199</v>
      </c>
      <c r="I126" s="51">
        <f t="shared" si="2"/>
        <v>49787.575314533628</v>
      </c>
      <c r="J126" s="43" t="s">
        <v>565</v>
      </c>
    </row>
    <row r="127" spans="2:10" ht="15.75" x14ac:dyDescent="0.25">
      <c r="B127" s="47">
        <v>125</v>
      </c>
      <c r="C127" s="33" t="s">
        <v>317</v>
      </c>
      <c r="D127" s="39">
        <v>229948.97911106926</v>
      </c>
      <c r="E127" s="38"/>
      <c r="F127" s="51">
        <f t="shared" si="3"/>
        <v>196390.265472656</v>
      </c>
      <c r="G127" s="51">
        <v>33558.713638413254</v>
      </c>
      <c r="H127" s="51"/>
      <c r="I127" s="51">
        <f t="shared" si="2"/>
        <v>229948.97911106926</v>
      </c>
      <c r="J127" s="41">
        <v>43831</v>
      </c>
    </row>
    <row r="128" spans="2:10" ht="15.75" x14ac:dyDescent="0.25">
      <c r="B128" s="47">
        <v>126</v>
      </c>
      <c r="C128" s="33" t="s">
        <v>318</v>
      </c>
      <c r="D128" s="39">
        <v>334005.10118421772</v>
      </c>
      <c r="E128" s="38"/>
      <c r="F128" s="51">
        <f t="shared" si="3"/>
        <v>314342.57184835215</v>
      </c>
      <c r="G128" s="51">
        <v>48744.555124834798</v>
      </c>
      <c r="H128" s="51">
        <v>29082.025788969269</v>
      </c>
      <c r="I128" s="51">
        <f t="shared" si="2"/>
        <v>363087.12697318697</v>
      </c>
      <c r="J128" s="43" t="s">
        <v>565</v>
      </c>
    </row>
    <row r="129" spans="2:10" ht="15.75" x14ac:dyDescent="0.25">
      <c r="B129" s="47">
        <v>127</v>
      </c>
      <c r="C129" s="33" t="s">
        <v>319</v>
      </c>
      <c r="D129" s="39">
        <v>266740.77576884034</v>
      </c>
      <c r="E129" s="38"/>
      <c r="F129" s="51">
        <f t="shared" si="3"/>
        <v>252288.4372539492</v>
      </c>
      <c r="G129" s="51">
        <v>38928.107820559373</v>
      </c>
      <c r="H129" s="51">
        <v>24475.769305668236</v>
      </c>
      <c r="I129" s="51">
        <f t="shared" si="2"/>
        <v>291216.54507450858</v>
      </c>
      <c r="J129" s="43" t="s">
        <v>565</v>
      </c>
    </row>
    <row r="130" spans="2:10" ht="15.75" x14ac:dyDescent="0.25">
      <c r="B130" s="47">
        <v>128</v>
      </c>
      <c r="C130" s="33" t="s">
        <v>465</v>
      </c>
      <c r="D130" s="39">
        <v>110000.11972557404</v>
      </c>
      <c r="E130" s="38"/>
      <c r="F130" s="51">
        <f t="shared" si="3"/>
        <v>93946.821238453937</v>
      </c>
      <c r="G130" s="51">
        <v>16053.298487120104</v>
      </c>
      <c r="H130" s="51"/>
      <c r="I130" s="51">
        <f t="shared" si="2"/>
        <v>110000.11972557404</v>
      </c>
      <c r="J130" s="41">
        <v>43862</v>
      </c>
    </row>
    <row r="131" spans="2:10" ht="15.75" x14ac:dyDescent="0.25">
      <c r="B131" s="47">
        <v>129</v>
      </c>
      <c r="C131" s="33" t="s">
        <v>321</v>
      </c>
      <c r="D131" s="39">
        <v>1015293.5710359934</v>
      </c>
      <c r="E131" s="38"/>
      <c r="F131" s="51">
        <f t="shared" si="3"/>
        <v>966700.20560714661</v>
      </c>
      <c r="G131" s="51">
        <v>148171.36153190897</v>
      </c>
      <c r="H131" s="51">
        <v>99577.996103062294</v>
      </c>
      <c r="I131" s="51">
        <f t="shared" si="2"/>
        <v>1114871.5671390556</v>
      </c>
      <c r="J131" s="43" t="s">
        <v>565</v>
      </c>
    </row>
    <row r="132" spans="2:10" ht="15.75" x14ac:dyDescent="0.25">
      <c r="B132" s="47">
        <v>130</v>
      </c>
      <c r="C132" s="33" t="s">
        <v>466</v>
      </c>
      <c r="D132" s="39">
        <v>27115.084861997311</v>
      </c>
      <c r="E132" s="38"/>
      <c r="F132" s="51">
        <f t="shared" si="3"/>
        <v>23157.944185150976</v>
      </c>
      <c r="G132" s="51">
        <v>3957.1406768463366</v>
      </c>
      <c r="H132" s="51"/>
      <c r="I132" s="51">
        <f t="shared" ref="I132:I195" si="4">D132+E132+H132</f>
        <v>27115.084861997311</v>
      </c>
      <c r="J132" s="41">
        <v>43800</v>
      </c>
    </row>
    <row r="133" spans="2:10" ht="15.75" x14ac:dyDescent="0.25">
      <c r="B133" s="47">
        <v>131</v>
      </c>
      <c r="C133" s="33" t="s">
        <v>526</v>
      </c>
      <c r="D133" s="39">
        <v>3911.2105764878233</v>
      </c>
      <c r="E133" s="38"/>
      <c r="F133" s="51">
        <f t="shared" si="3"/>
        <v>3680.9678255532331</v>
      </c>
      <c r="G133" s="51">
        <v>570.79421690987385</v>
      </c>
      <c r="H133" s="51">
        <v>340.55146597528346</v>
      </c>
      <c r="I133" s="51">
        <f t="shared" si="4"/>
        <v>4251.7620424631068</v>
      </c>
      <c r="J133" s="43" t="s">
        <v>565</v>
      </c>
    </row>
    <row r="134" spans="2:10" ht="15.75" x14ac:dyDescent="0.25">
      <c r="B134" s="47">
        <v>132</v>
      </c>
      <c r="C134" s="33" t="s">
        <v>467</v>
      </c>
      <c r="D134" s="39">
        <v>508371.33767943119</v>
      </c>
      <c r="E134" s="38"/>
      <c r="F134" s="51">
        <f t="shared" si="3"/>
        <v>478444.13214369502</v>
      </c>
      <c r="G134" s="51">
        <v>74191.40479600965</v>
      </c>
      <c r="H134" s="51">
        <v>44264.19926027349</v>
      </c>
      <c r="I134" s="51">
        <f t="shared" si="4"/>
        <v>552635.53693970467</v>
      </c>
      <c r="J134" s="43" t="s">
        <v>565</v>
      </c>
    </row>
    <row r="135" spans="2:10" ht="15.75" x14ac:dyDescent="0.25">
      <c r="B135" s="47">
        <v>133</v>
      </c>
      <c r="C135" s="33" t="s">
        <v>468</v>
      </c>
      <c r="D135" s="39">
        <v>129287.92795830371</v>
      </c>
      <c r="E135" s="38"/>
      <c r="F135" s="51">
        <f t="shared" ref="F135:F198" si="5">I135-G135</f>
        <v>121676.83288967019</v>
      </c>
      <c r="G135" s="51">
        <v>18868.273003206501</v>
      </c>
      <c r="H135" s="51">
        <v>11257.177934572974</v>
      </c>
      <c r="I135" s="51">
        <f t="shared" si="4"/>
        <v>140545.10589287669</v>
      </c>
      <c r="J135" s="43" t="s">
        <v>565</v>
      </c>
    </row>
    <row r="136" spans="2:10" ht="15.75" x14ac:dyDescent="0.25">
      <c r="B136" s="47">
        <v>134</v>
      </c>
      <c r="C136" s="33" t="s">
        <v>469</v>
      </c>
      <c r="D136" s="39">
        <v>10617.387415121804</v>
      </c>
      <c r="E136" s="38"/>
      <c r="F136" s="51">
        <f t="shared" si="5"/>
        <v>9992.3860931592935</v>
      </c>
      <c r="G136" s="51">
        <v>1549.4636535954266</v>
      </c>
      <c r="H136" s="51">
        <v>924.46233163291629</v>
      </c>
      <c r="I136" s="51">
        <f t="shared" si="4"/>
        <v>11541.84974675472</v>
      </c>
      <c r="J136" s="43" t="s">
        <v>565</v>
      </c>
    </row>
    <row r="137" spans="2:10" ht="15.75" x14ac:dyDescent="0.25">
      <c r="B137" s="47">
        <v>135</v>
      </c>
      <c r="C137" s="33" t="s">
        <v>470</v>
      </c>
      <c r="D137" s="39">
        <v>18814.151077690669</v>
      </c>
      <c r="E137" s="38"/>
      <c r="F137" s="51">
        <f t="shared" si="5"/>
        <v>17706.663286300442</v>
      </c>
      <c r="G137" s="51">
        <v>2745.6472832633353</v>
      </c>
      <c r="H137" s="51">
        <v>1638.1594918731075</v>
      </c>
      <c r="I137" s="51">
        <f t="shared" si="4"/>
        <v>20452.310569563775</v>
      </c>
      <c r="J137" s="43" t="s">
        <v>565</v>
      </c>
    </row>
    <row r="138" spans="2:10" ht="15.75" x14ac:dyDescent="0.25">
      <c r="B138" s="47">
        <v>136</v>
      </c>
      <c r="C138" s="33" t="s">
        <v>527</v>
      </c>
      <c r="D138" s="39">
        <v>15878.315407178803</v>
      </c>
      <c r="E138" s="38"/>
      <c r="F138" s="51">
        <f t="shared" si="5"/>
        <v>14943.58715783369</v>
      </c>
      <c r="G138" s="51">
        <v>2317.2627571108337</v>
      </c>
      <c r="H138" s="51">
        <v>1382.5345077657203</v>
      </c>
      <c r="I138" s="51">
        <f t="shared" si="4"/>
        <v>17260.849914944523</v>
      </c>
      <c r="J138" s="43" t="s">
        <v>565</v>
      </c>
    </row>
    <row r="139" spans="2:10" ht="15.75" x14ac:dyDescent="0.25">
      <c r="B139" s="47">
        <v>137</v>
      </c>
      <c r="C139" s="33" t="s">
        <v>528</v>
      </c>
      <c r="D139" s="39">
        <v>14679.106090705314</v>
      </c>
      <c r="E139" s="38"/>
      <c r="F139" s="51">
        <f t="shared" si="5"/>
        <v>13815.013225126397</v>
      </c>
      <c r="G139" s="51">
        <v>2142.2114942326034</v>
      </c>
      <c r="H139" s="51">
        <v>1278.1186286536854</v>
      </c>
      <c r="I139" s="51">
        <f t="shared" si="4"/>
        <v>15957.224719358999</v>
      </c>
      <c r="J139" s="43" t="s">
        <v>565</v>
      </c>
    </row>
    <row r="140" spans="2:10" ht="15.75" x14ac:dyDescent="0.25">
      <c r="B140" s="47">
        <v>138</v>
      </c>
      <c r="C140" s="33" t="s">
        <v>529</v>
      </c>
      <c r="D140" s="39">
        <v>61894.371825290596</v>
      </c>
      <c r="E140" s="38"/>
      <c r="F140" s="51">
        <f t="shared" si="5"/>
        <v>58250.791433989361</v>
      </c>
      <c r="G140" s="51">
        <v>9032.7607099047345</v>
      </c>
      <c r="H140" s="51">
        <v>5389.1803186034922</v>
      </c>
      <c r="I140" s="51">
        <f t="shared" si="4"/>
        <v>67283.552143894092</v>
      </c>
      <c r="J140" s="43" t="s">
        <v>565</v>
      </c>
    </row>
    <row r="141" spans="2:10" ht="15.75" x14ac:dyDescent="0.25">
      <c r="B141" s="47">
        <v>139</v>
      </c>
      <c r="C141" s="33" t="s">
        <v>471</v>
      </c>
      <c r="D141" s="39">
        <v>53097.503504485001</v>
      </c>
      <c r="E141" s="38"/>
      <c r="F141" s="51">
        <f t="shared" si="5"/>
        <v>49971.68373919274</v>
      </c>
      <c r="G141" s="51">
        <v>7749.0514487977098</v>
      </c>
      <c r="H141" s="51">
        <v>4623.2316835054498</v>
      </c>
      <c r="I141" s="51">
        <f t="shared" si="4"/>
        <v>57720.735187990453</v>
      </c>
      <c r="J141" s="43" t="s">
        <v>565</v>
      </c>
    </row>
    <row r="142" spans="2:10" ht="15.75" x14ac:dyDescent="0.25">
      <c r="B142" s="47">
        <v>140</v>
      </c>
      <c r="C142" s="33" t="s">
        <v>530</v>
      </c>
      <c r="D142" s="39">
        <v>-5313.0491838528933</v>
      </c>
      <c r="E142" s="38"/>
      <c r="F142" s="51">
        <f t="shared" si="5"/>
        <v>4137.0125025799298</v>
      </c>
      <c r="G142" s="51">
        <v>-775.3095537379055</v>
      </c>
      <c r="H142" s="51">
        <v>8674.7521326949172</v>
      </c>
      <c r="I142" s="51">
        <f t="shared" si="4"/>
        <v>3361.7029488420239</v>
      </c>
      <c r="J142" s="43" t="s">
        <v>565</v>
      </c>
    </row>
    <row r="143" spans="2:10" ht="15.75" x14ac:dyDescent="0.25">
      <c r="B143" s="47">
        <v>141</v>
      </c>
      <c r="C143" s="33" t="s">
        <v>135</v>
      </c>
      <c r="D143" s="39">
        <v>162136.67022925103</v>
      </c>
      <c r="E143" s="38"/>
      <c r="F143" s="51">
        <f t="shared" si="5"/>
        <v>138474.41907632982</v>
      </c>
      <c r="G143" s="51">
        <v>23662.25115292121</v>
      </c>
      <c r="H143" s="51"/>
      <c r="I143" s="51">
        <f t="shared" si="4"/>
        <v>162136.67022925103</v>
      </c>
      <c r="J143" s="40">
        <v>43344</v>
      </c>
    </row>
    <row r="144" spans="2:10" ht="15.75" x14ac:dyDescent="0.25">
      <c r="B144" s="47">
        <v>142</v>
      </c>
      <c r="C144" s="33" t="s">
        <v>139</v>
      </c>
      <c r="D144" s="39">
        <v>46249.529519339303</v>
      </c>
      <c r="E144" s="38"/>
      <c r="F144" s="51">
        <f t="shared" si="5"/>
        <v>43526.920131776424</v>
      </c>
      <c r="G144" s="51">
        <v>6749.5838422652387</v>
      </c>
      <c r="H144" s="51">
        <v>4026.9744547023579</v>
      </c>
      <c r="I144" s="51">
        <f t="shared" si="4"/>
        <v>50276.503974041661</v>
      </c>
      <c r="J144" s="43" t="s">
        <v>565</v>
      </c>
    </row>
    <row r="145" spans="2:10" ht="15.75" x14ac:dyDescent="0.25">
      <c r="B145" s="47">
        <v>143</v>
      </c>
      <c r="C145" s="33" t="s">
        <v>472</v>
      </c>
      <c r="D145" s="39">
        <v>163555.85847993006</v>
      </c>
      <c r="E145" s="38"/>
      <c r="F145" s="51">
        <f t="shared" si="5"/>
        <v>139686.49221894995</v>
      </c>
      <c r="G145" s="51">
        <v>23869.366260980107</v>
      </c>
      <c r="H145" s="51"/>
      <c r="I145" s="51">
        <f t="shared" si="4"/>
        <v>163555.85847993006</v>
      </c>
      <c r="J145" s="41">
        <v>43709</v>
      </c>
    </row>
    <row r="146" spans="2:10" ht="15.75" x14ac:dyDescent="0.25">
      <c r="B146" s="47">
        <v>144</v>
      </c>
      <c r="C146" s="33" t="s">
        <v>473</v>
      </c>
      <c r="D146" s="39">
        <v>50507.094271376416</v>
      </c>
      <c r="E146" s="38"/>
      <c r="F146" s="51">
        <f t="shared" si="5"/>
        <v>121552.77303706098</v>
      </c>
      <c r="G146" s="51">
        <v>7370.9291664419279</v>
      </c>
      <c r="H146" s="51">
        <v>78416.607932126499</v>
      </c>
      <c r="I146" s="51">
        <f t="shared" si="4"/>
        <v>128923.70220350291</v>
      </c>
      <c r="J146" s="43" t="s">
        <v>565</v>
      </c>
    </row>
    <row r="147" spans="2:10" ht="15.75" x14ac:dyDescent="0.25">
      <c r="B147" s="47">
        <v>145</v>
      </c>
      <c r="C147" s="33" t="s">
        <v>531</v>
      </c>
      <c r="D147" s="39">
        <v>28987.725148109395</v>
      </c>
      <c r="E147" s="38"/>
      <c r="F147" s="51">
        <f t="shared" si="5"/>
        <v>27281.298356218085</v>
      </c>
      <c r="G147" s="51">
        <v>4230.4055195572373</v>
      </c>
      <c r="H147" s="51">
        <v>2523.9787276659249</v>
      </c>
      <c r="I147" s="51">
        <f t="shared" si="4"/>
        <v>31511.703875775322</v>
      </c>
      <c r="J147" s="43" t="s">
        <v>565</v>
      </c>
    </row>
    <row r="148" spans="2:10" ht="15.75" x14ac:dyDescent="0.25">
      <c r="B148" s="47">
        <v>146</v>
      </c>
      <c r="C148" s="33" t="s">
        <v>474</v>
      </c>
      <c r="D148" s="39">
        <v>198323.5790143474</v>
      </c>
      <c r="E148" s="38"/>
      <c r="F148" s="51">
        <f t="shared" si="5"/>
        <v>169380.32590112946</v>
      </c>
      <c r="G148" s="51">
        <v>28943.253113217928</v>
      </c>
      <c r="H148" s="51"/>
      <c r="I148" s="51">
        <f t="shared" si="4"/>
        <v>198323.5790143474</v>
      </c>
      <c r="J148" s="41">
        <v>43556</v>
      </c>
    </row>
    <row r="149" spans="2:10" ht="15.75" x14ac:dyDescent="0.25">
      <c r="B149" s="47">
        <v>147</v>
      </c>
      <c r="C149" s="33" t="s">
        <v>147</v>
      </c>
      <c r="D149" s="39">
        <v>115637.31796537025</v>
      </c>
      <c r="E149" s="38"/>
      <c r="F149" s="51">
        <f t="shared" si="5"/>
        <v>126992.40452681137</v>
      </c>
      <c r="G149" s="51">
        <v>16875.98164995377</v>
      </c>
      <c r="H149" s="51">
        <v>28231.068211394871</v>
      </c>
      <c r="I149" s="51">
        <f t="shared" si="4"/>
        <v>143868.38617676514</v>
      </c>
      <c r="J149" s="43" t="s">
        <v>565</v>
      </c>
    </row>
    <row r="150" spans="2:10" ht="15.75" x14ac:dyDescent="0.25">
      <c r="B150" s="47">
        <v>148</v>
      </c>
      <c r="C150" s="33" t="s">
        <v>475</v>
      </c>
      <c r="D150" s="39">
        <v>130307.71310349158</v>
      </c>
      <c r="E150" s="38"/>
      <c r="F150" s="51">
        <f t="shared" si="5"/>
        <v>122636.64665596376</v>
      </c>
      <c r="G150" s="51">
        <v>19017.037690305988</v>
      </c>
      <c r="H150" s="51">
        <v>11345.971242778181</v>
      </c>
      <c r="I150" s="51">
        <f t="shared" si="4"/>
        <v>141653.68434626976</v>
      </c>
      <c r="J150" s="43" t="s">
        <v>565</v>
      </c>
    </row>
    <row r="151" spans="2:10" ht="15.75" x14ac:dyDescent="0.25">
      <c r="B151" s="47">
        <v>149</v>
      </c>
      <c r="C151" s="33" t="s">
        <v>154</v>
      </c>
      <c r="D151" s="39">
        <v>382458.20326005045</v>
      </c>
      <c r="E151" s="38"/>
      <c r="F151" s="51">
        <f t="shared" si="5"/>
        <v>326642.55925073347</v>
      </c>
      <c r="G151" s="51">
        <v>55815.644009316988</v>
      </c>
      <c r="H151" s="51"/>
      <c r="I151" s="51">
        <f t="shared" si="4"/>
        <v>382458.20326005045</v>
      </c>
      <c r="J151" s="41">
        <v>43709</v>
      </c>
    </row>
    <row r="152" spans="2:10" ht="15.75" x14ac:dyDescent="0.25">
      <c r="B152" s="47">
        <v>150</v>
      </c>
      <c r="C152" s="33" t="s">
        <v>155</v>
      </c>
      <c r="D152" s="39">
        <v>81424.364111831776</v>
      </c>
      <c r="E152" s="38"/>
      <c r="F152" s="51">
        <f t="shared" si="5"/>
        <v>76631.056079151997</v>
      </c>
      <c r="G152" s="51">
        <v>11882.976569342854</v>
      </c>
      <c r="H152" s="51">
        <v>7089.6685366630754</v>
      </c>
      <c r="I152" s="51">
        <f t="shared" si="4"/>
        <v>88514.032648494845</v>
      </c>
      <c r="J152" s="43" t="s">
        <v>565</v>
      </c>
    </row>
    <row r="153" spans="2:10" ht="15.75" x14ac:dyDescent="0.25">
      <c r="B153" s="47">
        <v>151</v>
      </c>
      <c r="C153" s="33" t="s">
        <v>476</v>
      </c>
      <c r="D153" s="39">
        <v>229215.78825890482</v>
      </c>
      <c r="E153" s="38"/>
      <c r="F153" s="51">
        <f t="shared" si="5"/>
        <v>195764.24296789721</v>
      </c>
      <c r="G153" s="51">
        <v>33451.545291007606</v>
      </c>
      <c r="H153" s="51"/>
      <c r="I153" s="51">
        <f t="shared" si="4"/>
        <v>229215.78825890482</v>
      </c>
      <c r="J153" s="41">
        <v>43647</v>
      </c>
    </row>
    <row r="154" spans="2:10" ht="15.75" x14ac:dyDescent="0.25">
      <c r="B154" s="47">
        <v>152</v>
      </c>
      <c r="C154" s="33" t="s">
        <v>326</v>
      </c>
      <c r="D154" s="39">
        <v>161035.92008193131</v>
      </c>
      <c r="E154" s="38"/>
      <c r="F154" s="51">
        <f t="shared" si="5"/>
        <v>137534.56588185363</v>
      </c>
      <c r="G154" s="51">
        <v>23501.354200077687</v>
      </c>
      <c r="H154" s="51"/>
      <c r="I154" s="51">
        <f t="shared" si="4"/>
        <v>161035.92008193131</v>
      </c>
      <c r="J154" s="41">
        <v>43647</v>
      </c>
    </row>
    <row r="155" spans="2:10" ht="15.75" x14ac:dyDescent="0.25">
      <c r="B155" s="47">
        <v>153</v>
      </c>
      <c r="C155" s="35" t="s">
        <v>532</v>
      </c>
      <c r="D155" s="39">
        <v>19814.586579564573</v>
      </c>
      <c r="E155" s="38"/>
      <c r="F155" s="51">
        <f t="shared" si="5"/>
        <v>99028.510077997809</v>
      </c>
      <c r="G155" s="51">
        <v>2891.8121991319567</v>
      </c>
      <c r="H155" s="51">
        <v>82105.735697565193</v>
      </c>
      <c r="I155" s="51">
        <f t="shared" si="4"/>
        <v>101920.32227712977</v>
      </c>
      <c r="J155" s="43" t="s">
        <v>565</v>
      </c>
    </row>
    <row r="156" spans="2:10" ht="15.75" x14ac:dyDescent="0.25">
      <c r="B156" s="47">
        <v>154</v>
      </c>
      <c r="C156" s="33" t="s">
        <v>168</v>
      </c>
      <c r="D156" s="39">
        <v>27832.853808993808</v>
      </c>
      <c r="E156" s="38"/>
      <c r="F156" s="51">
        <f t="shared" si="5"/>
        <v>23770.855692502591</v>
      </c>
      <c r="G156" s="51">
        <v>4061.9981164912174</v>
      </c>
      <c r="H156" s="51"/>
      <c r="I156" s="51">
        <f t="shared" si="4"/>
        <v>27832.853808993808</v>
      </c>
      <c r="J156" s="41">
        <v>43647</v>
      </c>
    </row>
    <row r="157" spans="2:10" ht="15.75" x14ac:dyDescent="0.25">
      <c r="B157" s="47">
        <v>155</v>
      </c>
      <c r="C157" s="33" t="s">
        <v>328</v>
      </c>
      <c r="D157" s="39">
        <v>1381027.3147005248</v>
      </c>
      <c r="E157" s="38"/>
      <c r="F157" s="51">
        <f t="shared" si="5"/>
        <v>2547507.1715574795</v>
      </c>
      <c r="G157" s="51">
        <v>201546.39808238408</v>
      </c>
      <c r="H157" s="51">
        <v>1368026.2549393389</v>
      </c>
      <c r="I157" s="51">
        <f t="shared" si="4"/>
        <v>2749053.5696398634</v>
      </c>
      <c r="J157" s="43" t="s">
        <v>565</v>
      </c>
    </row>
    <row r="158" spans="2:10" ht="15.75" x14ac:dyDescent="0.25">
      <c r="B158" s="47">
        <v>156</v>
      </c>
      <c r="C158" s="33" t="s">
        <v>330</v>
      </c>
      <c r="D158" s="39">
        <v>325047.15833544044</v>
      </c>
      <c r="E158" s="38"/>
      <c r="F158" s="51">
        <f t="shared" si="5"/>
        <v>277609.99927626055</v>
      </c>
      <c r="G158" s="51">
        <v>47437.159059179896</v>
      </c>
      <c r="H158" s="51"/>
      <c r="I158" s="51">
        <f t="shared" si="4"/>
        <v>325047.15833544044</v>
      </c>
      <c r="J158" s="41">
        <v>43678</v>
      </c>
    </row>
    <row r="159" spans="2:10" ht="15.75" x14ac:dyDescent="0.25">
      <c r="B159" s="47">
        <v>157</v>
      </c>
      <c r="C159" s="33" t="s">
        <v>338</v>
      </c>
      <c r="D159" s="39">
        <v>25828.055067100002</v>
      </c>
      <c r="E159" s="38"/>
      <c r="F159" s="51">
        <f t="shared" si="5"/>
        <v>22058.675645816125</v>
      </c>
      <c r="G159" s="51">
        <v>3769.3794212838779</v>
      </c>
      <c r="H159" s="51"/>
      <c r="I159" s="51">
        <f t="shared" si="4"/>
        <v>25828.055067100002</v>
      </c>
      <c r="J159" s="41">
        <v>43862</v>
      </c>
    </row>
    <row r="160" spans="2:10" ht="15.75" x14ac:dyDescent="0.25">
      <c r="B160" s="47">
        <v>158</v>
      </c>
      <c r="C160" s="33" t="s">
        <v>341</v>
      </c>
      <c r="D160" s="39">
        <v>180376.77724460291</v>
      </c>
      <c r="E160" s="38"/>
      <c r="F160" s="51">
        <f t="shared" si="5"/>
        <v>154052.64921474623</v>
      </c>
      <c r="G160" s="51">
        <v>26324.128029856682</v>
      </c>
      <c r="H160" s="51"/>
      <c r="I160" s="51">
        <f t="shared" si="4"/>
        <v>180376.77724460291</v>
      </c>
      <c r="J160" s="41">
        <v>43831</v>
      </c>
    </row>
    <row r="161" spans="2:10" ht="15.75" x14ac:dyDescent="0.25">
      <c r="B161" s="47">
        <v>159</v>
      </c>
      <c r="C161" s="33" t="s">
        <v>342</v>
      </c>
      <c r="D161" s="39">
        <v>11330431.566983996</v>
      </c>
      <c r="E161" s="38">
        <v>322644</v>
      </c>
      <c r="F161" s="51">
        <f t="shared" si="5"/>
        <v>11428316.771939863</v>
      </c>
      <c r="G161" s="51">
        <v>1653556.7604984331</v>
      </c>
      <c r="H161" s="51">
        <v>1428797.965454299</v>
      </c>
      <c r="I161" s="51">
        <f t="shared" si="4"/>
        <v>13081873.532438295</v>
      </c>
      <c r="J161" s="43" t="s">
        <v>565</v>
      </c>
    </row>
    <row r="162" spans="2:10" ht="15.75" x14ac:dyDescent="0.25">
      <c r="B162" s="47">
        <v>160</v>
      </c>
      <c r="C162" s="33" t="s">
        <v>343</v>
      </c>
      <c r="D162" s="39">
        <v>274481.23191968416</v>
      </c>
      <c r="E162" s="38"/>
      <c r="F162" s="51">
        <f t="shared" si="5"/>
        <v>269193.27268739464</v>
      </c>
      <c r="G162" s="51">
        <v>40057.563988635084</v>
      </c>
      <c r="H162" s="51">
        <v>34769.604756345543</v>
      </c>
      <c r="I162" s="51">
        <f t="shared" si="4"/>
        <v>309250.83667602972</v>
      </c>
      <c r="J162" s="43" t="s">
        <v>565</v>
      </c>
    </row>
    <row r="163" spans="2:10" ht="15.75" x14ac:dyDescent="0.25">
      <c r="B163" s="47">
        <v>161</v>
      </c>
      <c r="C163" s="33" t="s">
        <v>344</v>
      </c>
      <c r="D163" s="39">
        <v>161710.27878971593</v>
      </c>
      <c r="E163" s="38">
        <v>50325</v>
      </c>
      <c r="F163" s="51">
        <f t="shared" si="5"/>
        <v>236072.40144984471</v>
      </c>
      <c r="G163" s="51">
        <v>23599.856643380455</v>
      </c>
      <c r="H163" s="51">
        <v>47636.979303509223</v>
      </c>
      <c r="I163" s="51">
        <f t="shared" si="4"/>
        <v>259672.25809322516</v>
      </c>
      <c r="J163" s="43" t="s">
        <v>565</v>
      </c>
    </row>
    <row r="164" spans="2:10" ht="15.75" x14ac:dyDescent="0.25">
      <c r="B164" s="47">
        <v>162</v>
      </c>
      <c r="C164" s="33" t="s">
        <v>345</v>
      </c>
      <c r="D164" s="39">
        <v>79800.618832115171</v>
      </c>
      <c r="E164" s="38"/>
      <c r="F164" s="51">
        <f t="shared" si="5"/>
        <v>95896.701384537999</v>
      </c>
      <c r="G164" s="51">
        <v>11646.108523864059</v>
      </c>
      <c r="H164" s="51">
        <v>27742.191076286901</v>
      </c>
      <c r="I164" s="51">
        <f t="shared" si="4"/>
        <v>107542.80990840207</v>
      </c>
      <c r="J164" s="43" t="s">
        <v>565</v>
      </c>
    </row>
    <row r="165" spans="2:10" ht="15.75" x14ac:dyDescent="0.25">
      <c r="B165" s="47">
        <v>163</v>
      </c>
      <c r="C165" s="33" t="s">
        <v>349</v>
      </c>
      <c r="D165" s="39">
        <v>210433.48099155005</v>
      </c>
      <c r="E165" s="38"/>
      <c r="F165" s="51">
        <f t="shared" si="5"/>
        <v>239369.02722069705</v>
      </c>
      <c r="G165" s="51">
        <v>30710.519823265808</v>
      </c>
      <c r="H165" s="51">
        <v>59646.066052412796</v>
      </c>
      <c r="I165" s="51">
        <f t="shared" si="4"/>
        <v>270079.54704396287</v>
      </c>
      <c r="J165" s="43" t="s">
        <v>565</v>
      </c>
    </row>
    <row r="166" spans="2:10" ht="15.75" x14ac:dyDescent="0.25">
      <c r="B166" s="47">
        <v>164</v>
      </c>
      <c r="C166" s="33" t="s">
        <v>350</v>
      </c>
      <c r="D166" s="39">
        <v>15079753.995273737</v>
      </c>
      <c r="E166" s="38">
        <v>10958</v>
      </c>
      <c r="F166" s="51">
        <f t="shared" si="5"/>
        <v>14218236.793705735</v>
      </c>
      <c r="G166" s="51">
        <v>2200730.6114585497</v>
      </c>
      <c r="H166" s="51">
        <v>1328255.4098905476</v>
      </c>
      <c r="I166" s="51">
        <f t="shared" si="4"/>
        <v>16418967.405164285</v>
      </c>
      <c r="J166" s="43" t="s">
        <v>565</v>
      </c>
    </row>
    <row r="167" spans="2:10" ht="15.75" x14ac:dyDescent="0.25">
      <c r="B167" s="47">
        <v>165</v>
      </c>
      <c r="C167" s="33" t="s">
        <v>477</v>
      </c>
      <c r="D167" s="39">
        <v>534400.09429927683</v>
      </c>
      <c r="E167" s="38"/>
      <c r="F167" s="51">
        <f t="shared" si="5"/>
        <v>456410.13487150357</v>
      </c>
      <c r="G167" s="51">
        <v>77989.959427773239</v>
      </c>
      <c r="H167" s="51"/>
      <c r="I167" s="51">
        <f t="shared" si="4"/>
        <v>534400.09429927683</v>
      </c>
      <c r="J167" s="40">
        <v>43891</v>
      </c>
    </row>
    <row r="168" spans="2:10" ht="15.75" x14ac:dyDescent="0.25">
      <c r="B168" s="47">
        <v>166</v>
      </c>
      <c r="C168" s="33" t="s">
        <v>478</v>
      </c>
      <c r="D168" s="39">
        <v>185865.39512344942</v>
      </c>
      <c r="E168" s="38"/>
      <c r="F168" s="51">
        <f t="shared" si="5"/>
        <v>158740.24869101628</v>
      </c>
      <c r="G168" s="51">
        <v>27125.146432433139</v>
      </c>
      <c r="H168" s="51"/>
      <c r="I168" s="51">
        <f t="shared" si="4"/>
        <v>185865.39512344942</v>
      </c>
      <c r="J168" s="40">
        <v>43891</v>
      </c>
    </row>
    <row r="169" spans="2:10" ht="15.75" x14ac:dyDescent="0.25">
      <c r="B169" s="47">
        <v>167</v>
      </c>
      <c r="C169" s="33" t="s">
        <v>479</v>
      </c>
      <c r="D169" s="39">
        <v>343215.86677753652</v>
      </c>
      <c r="E169" s="38"/>
      <c r="F169" s="51">
        <f t="shared" si="5"/>
        <v>293127.22992634459</v>
      </c>
      <c r="G169" s="51">
        <v>50088.636851191906</v>
      </c>
      <c r="H169" s="51"/>
      <c r="I169" s="51">
        <f t="shared" si="4"/>
        <v>343215.86677753652</v>
      </c>
      <c r="J169" s="40">
        <v>43800</v>
      </c>
    </row>
    <row r="170" spans="2:10" ht="15.75" x14ac:dyDescent="0.25">
      <c r="B170" s="47">
        <v>168</v>
      </c>
      <c r="C170" s="33" t="s">
        <v>480</v>
      </c>
      <c r="D170" s="39">
        <v>360496.94853022636</v>
      </c>
      <c r="E170" s="38"/>
      <c r="F170" s="51">
        <f t="shared" si="5"/>
        <v>307886.24472162547</v>
      </c>
      <c r="G170" s="51">
        <v>52610.703808600869</v>
      </c>
      <c r="H170" s="51"/>
      <c r="I170" s="51">
        <f t="shared" si="4"/>
        <v>360496.94853022636</v>
      </c>
      <c r="J170" s="40">
        <v>43800</v>
      </c>
    </row>
    <row r="171" spans="2:10" ht="15.75" x14ac:dyDescent="0.25">
      <c r="B171" s="47">
        <v>169</v>
      </c>
      <c r="C171" s="33" t="s">
        <v>481</v>
      </c>
      <c r="D171" s="39">
        <v>3911.2105764878233</v>
      </c>
      <c r="E171" s="38">
        <v>116280</v>
      </c>
      <c r="F171" s="51">
        <f t="shared" si="5"/>
        <v>130085.53762030083</v>
      </c>
      <c r="G171" s="51">
        <v>570.79421690987385</v>
      </c>
      <c r="H171" s="51">
        <v>10465.121260722883</v>
      </c>
      <c r="I171" s="51">
        <f t="shared" si="4"/>
        <v>130656.3318372107</v>
      </c>
      <c r="J171" s="43" t="s">
        <v>565</v>
      </c>
    </row>
    <row r="172" spans="2:10" ht="15.75" x14ac:dyDescent="0.25">
      <c r="B172" s="47">
        <v>170</v>
      </c>
      <c r="C172" s="33" t="s">
        <v>482</v>
      </c>
      <c r="D172" s="39">
        <v>12797145.666024681</v>
      </c>
      <c r="E172" s="38"/>
      <c r="F172" s="51">
        <f t="shared" si="5"/>
        <v>12043792.806217097</v>
      </c>
      <c r="G172" s="51">
        <v>1867608.0582012769</v>
      </c>
      <c r="H172" s="51">
        <v>1114255.1983936932</v>
      </c>
      <c r="I172" s="51">
        <f t="shared" si="4"/>
        <v>13911400.864418374</v>
      </c>
      <c r="J172" s="43" t="s">
        <v>565</v>
      </c>
    </row>
    <row r="173" spans="2:10" ht="15.75" x14ac:dyDescent="0.25">
      <c r="B173" s="47">
        <v>171</v>
      </c>
      <c r="C173" s="33" t="s">
        <v>533</v>
      </c>
      <c r="D173" s="39">
        <v>4485098.3441689527</v>
      </c>
      <c r="E173" s="38">
        <v>216174</v>
      </c>
      <c r="F173" s="51">
        <f t="shared" si="5"/>
        <v>4460830.12963631</v>
      </c>
      <c r="G173" s="51">
        <v>649784.83555650944</v>
      </c>
      <c r="H173" s="51">
        <v>409342.6210238667</v>
      </c>
      <c r="I173" s="51">
        <f t="shared" si="4"/>
        <v>5110614.965192819</v>
      </c>
      <c r="J173" s="43" t="s">
        <v>565</v>
      </c>
    </row>
    <row r="174" spans="2:10" ht="15.75" x14ac:dyDescent="0.25">
      <c r="B174" s="47">
        <v>172</v>
      </c>
      <c r="C174" s="33" t="s">
        <v>483</v>
      </c>
      <c r="D174" s="39">
        <v>78192.367719420523</v>
      </c>
      <c r="E174" s="38"/>
      <c r="F174" s="51">
        <f t="shared" si="5"/>
        <v>73589.361856461153</v>
      </c>
      <c r="G174" s="51">
        <v>11411.262522675939</v>
      </c>
      <c r="H174" s="51">
        <v>6808.256659716566</v>
      </c>
      <c r="I174" s="51">
        <f t="shared" si="4"/>
        <v>85000.624379137094</v>
      </c>
      <c r="J174" s="43" t="s">
        <v>565</v>
      </c>
    </row>
    <row r="175" spans="2:10" ht="15.75" x14ac:dyDescent="0.25">
      <c r="B175" s="47">
        <v>173</v>
      </c>
      <c r="C175" s="33" t="s">
        <v>484</v>
      </c>
      <c r="D175" s="39">
        <v>439190.96173872979</v>
      </c>
      <c r="E175" s="38">
        <v>57399</v>
      </c>
      <c r="F175" s="51">
        <f t="shared" si="5"/>
        <v>475733.01183110202</v>
      </c>
      <c r="G175" s="51">
        <v>64095.337652681214</v>
      </c>
      <c r="H175" s="51">
        <v>43238.387745053406</v>
      </c>
      <c r="I175" s="51">
        <f t="shared" si="4"/>
        <v>539828.34948378324</v>
      </c>
      <c r="J175" s="43" t="s">
        <v>565</v>
      </c>
    </row>
    <row r="176" spans="2:10" ht="15.75" x14ac:dyDescent="0.25">
      <c r="B176" s="47">
        <v>174</v>
      </c>
      <c r="C176" s="33" t="s">
        <v>534</v>
      </c>
      <c r="D176" s="39">
        <v>9928.5345403152423</v>
      </c>
      <c r="E176" s="38">
        <v>167207</v>
      </c>
      <c r="F176" s="51">
        <f t="shared" si="5"/>
        <v>191109.89329814666</v>
      </c>
      <c r="G176" s="51">
        <v>1448.9391660019874</v>
      </c>
      <c r="H176" s="51">
        <v>15423.297923833385</v>
      </c>
      <c r="I176" s="51">
        <f t="shared" si="4"/>
        <v>192558.83246414864</v>
      </c>
      <c r="J176" s="43" t="s">
        <v>565</v>
      </c>
    </row>
    <row r="177" spans="2:10" ht="15.75" x14ac:dyDescent="0.25">
      <c r="B177" s="47">
        <v>175</v>
      </c>
      <c r="C177" s="33" t="s">
        <v>535</v>
      </c>
      <c r="D177" s="39">
        <v>3972.9704590136953</v>
      </c>
      <c r="E177" s="38"/>
      <c r="F177" s="51">
        <f t="shared" si="5"/>
        <v>3739.1504107602423</v>
      </c>
      <c r="G177" s="51">
        <v>579.74898448285262</v>
      </c>
      <c r="H177" s="51">
        <v>345.92893622939943</v>
      </c>
      <c r="I177" s="51">
        <f t="shared" si="4"/>
        <v>4318.8993952430947</v>
      </c>
      <c r="J177" s="43" t="s">
        <v>565</v>
      </c>
    </row>
    <row r="178" spans="2:10" ht="15.75" x14ac:dyDescent="0.25">
      <c r="B178" s="47">
        <v>176</v>
      </c>
      <c r="C178" s="33" t="s">
        <v>536</v>
      </c>
      <c r="D178" s="39">
        <v>11530.074700425896</v>
      </c>
      <c r="E178" s="38">
        <v>974</v>
      </c>
      <c r="F178" s="51">
        <f t="shared" si="5"/>
        <v>11910.18231961703</v>
      </c>
      <c r="G178" s="51">
        <v>1682.6297133097241</v>
      </c>
      <c r="H178" s="51">
        <v>1088.7373325008571</v>
      </c>
      <c r="I178" s="51">
        <f t="shared" si="4"/>
        <v>13592.812032926753</v>
      </c>
      <c r="J178" s="43" t="s">
        <v>565</v>
      </c>
    </row>
    <row r="179" spans="2:10" ht="15.75" x14ac:dyDescent="0.25">
      <c r="B179" s="47">
        <v>177</v>
      </c>
      <c r="C179" s="33" t="s">
        <v>537</v>
      </c>
      <c r="D179" s="39">
        <v>11530.074700425896</v>
      </c>
      <c r="E179" s="38">
        <v>974</v>
      </c>
      <c r="F179" s="51">
        <f t="shared" si="5"/>
        <v>11910.18231961703</v>
      </c>
      <c r="G179" s="51">
        <v>1682.6297133097241</v>
      </c>
      <c r="H179" s="51">
        <v>1088.7373325008571</v>
      </c>
      <c r="I179" s="51">
        <f t="shared" si="4"/>
        <v>13592.812032926753</v>
      </c>
      <c r="J179" s="43" t="s">
        <v>565</v>
      </c>
    </row>
    <row r="180" spans="2:10" ht="15.75" x14ac:dyDescent="0.25">
      <c r="B180" s="47">
        <v>178</v>
      </c>
      <c r="C180" s="33" t="s">
        <v>538</v>
      </c>
      <c r="D180" s="39">
        <v>83560.393571361317</v>
      </c>
      <c r="E180" s="38">
        <v>11943</v>
      </c>
      <c r="F180" s="51">
        <f t="shared" si="5"/>
        <v>91624.271448576823</v>
      </c>
      <c r="G180" s="51">
        <v>12194.660253576534</v>
      </c>
      <c r="H180" s="51">
        <v>8315.538130792027</v>
      </c>
      <c r="I180" s="51">
        <f t="shared" si="4"/>
        <v>103818.93170215335</v>
      </c>
      <c r="J180" s="43" t="s">
        <v>565</v>
      </c>
    </row>
    <row r="181" spans="2:10" ht="15.75" x14ac:dyDescent="0.25">
      <c r="B181" s="47">
        <v>179</v>
      </c>
      <c r="C181" s="33" t="s">
        <v>539</v>
      </c>
      <c r="D181" s="39">
        <v>311621.31049115054</v>
      </c>
      <c r="E181" s="38">
        <v>55884</v>
      </c>
      <c r="F181" s="51">
        <f t="shared" si="5"/>
        <v>354026.42158602766</v>
      </c>
      <c r="G181" s="51">
        <v>45477.79814151812</v>
      </c>
      <c r="H181" s="51">
        <v>31998.909236395259</v>
      </c>
      <c r="I181" s="51">
        <f t="shared" si="4"/>
        <v>399504.2197275458</v>
      </c>
      <c r="J181" s="43" t="s">
        <v>565</v>
      </c>
    </row>
    <row r="182" spans="2:10" ht="15.75" x14ac:dyDescent="0.25">
      <c r="B182" s="47">
        <v>180</v>
      </c>
      <c r="C182" s="33" t="s">
        <v>179</v>
      </c>
      <c r="D182" s="39">
        <v>97320.029162324543</v>
      </c>
      <c r="E182" s="38"/>
      <c r="F182" s="51">
        <f t="shared" si="5"/>
        <v>83117.190064639988</v>
      </c>
      <c r="G182" s="51">
        <v>14202.839097684553</v>
      </c>
      <c r="H182" s="51"/>
      <c r="I182" s="51">
        <f t="shared" si="4"/>
        <v>97320.029162324543</v>
      </c>
      <c r="J182" s="41">
        <v>43647</v>
      </c>
    </row>
    <row r="183" spans="2:10" ht="15.75" x14ac:dyDescent="0.25">
      <c r="B183" s="47">
        <v>181</v>
      </c>
      <c r="C183" s="33" t="s">
        <v>540</v>
      </c>
      <c r="D183" s="39">
        <v>18724.402861120856</v>
      </c>
      <c r="E183" s="38"/>
      <c r="F183" s="51">
        <f t="shared" si="5"/>
        <v>42691.07961362326</v>
      </c>
      <c r="G183" s="51">
        <v>2732.6484271090112</v>
      </c>
      <c r="H183" s="51">
        <v>26699.325179611413</v>
      </c>
      <c r="I183" s="51">
        <f t="shared" si="4"/>
        <v>45423.728040732269</v>
      </c>
      <c r="J183" s="43" t="s">
        <v>565</v>
      </c>
    </row>
    <row r="184" spans="2:10" ht="15.75" x14ac:dyDescent="0.25">
      <c r="B184" s="47">
        <v>182</v>
      </c>
      <c r="C184" s="33" t="s">
        <v>367</v>
      </c>
      <c r="D184" s="39">
        <v>50728.000943727951</v>
      </c>
      <c r="E184" s="38">
        <v>4973</v>
      </c>
      <c r="F184" s="51">
        <f t="shared" si="5"/>
        <v>105398.64931736189</v>
      </c>
      <c r="G184" s="51">
        <v>7403.2818750926899</v>
      </c>
      <c r="H184" s="51">
        <v>57100.930248726647</v>
      </c>
      <c r="I184" s="51">
        <f t="shared" si="4"/>
        <v>112801.93119245459</v>
      </c>
      <c r="J184" s="43" t="s">
        <v>565</v>
      </c>
    </row>
    <row r="185" spans="2:10" ht="15.75" x14ac:dyDescent="0.25">
      <c r="B185" s="47">
        <v>183</v>
      </c>
      <c r="C185" s="33" t="s">
        <v>200</v>
      </c>
      <c r="D185" s="39">
        <v>58053.559822058633</v>
      </c>
      <c r="E185" s="38">
        <v>6216</v>
      </c>
      <c r="F185" s="51">
        <f t="shared" si="5"/>
        <v>136848.07455911319</v>
      </c>
      <c r="G185" s="51">
        <v>8472.3655779183191</v>
      </c>
      <c r="H185" s="51">
        <v>81050.880314972892</v>
      </c>
      <c r="I185" s="51">
        <f t="shared" si="4"/>
        <v>145320.44013703152</v>
      </c>
      <c r="J185" s="43" t="s">
        <v>565</v>
      </c>
    </row>
    <row r="186" spans="2:10" ht="26.25" customHeight="1" x14ac:dyDescent="0.25">
      <c r="B186" s="47">
        <v>184</v>
      </c>
      <c r="C186" s="33" t="s">
        <v>541</v>
      </c>
      <c r="D186" s="39">
        <v>56262.956799932377</v>
      </c>
      <c r="E186" s="38"/>
      <c r="F186" s="51">
        <f t="shared" si="5"/>
        <v>48052.012662451016</v>
      </c>
      <c r="G186" s="51">
        <v>8210.9441374813578</v>
      </c>
      <c r="H186" s="51"/>
      <c r="I186" s="51">
        <f t="shared" si="4"/>
        <v>56262.956799932377</v>
      </c>
      <c r="J186" s="41">
        <v>43891</v>
      </c>
    </row>
    <row r="187" spans="2:10" ht="21.75" customHeight="1" x14ac:dyDescent="0.25">
      <c r="B187" s="47">
        <v>185</v>
      </c>
      <c r="C187" s="33" t="s">
        <v>542</v>
      </c>
      <c r="D187" s="39">
        <v>150160.92670783008</v>
      </c>
      <c r="E187" s="38"/>
      <c r="F187" s="51">
        <f t="shared" si="5"/>
        <v>128246.5884124603</v>
      </c>
      <c r="G187" s="51">
        <v>21914.338295369769</v>
      </c>
      <c r="H187" s="51"/>
      <c r="I187" s="51">
        <f t="shared" si="4"/>
        <v>150160.92670783008</v>
      </c>
      <c r="J187" s="41">
        <v>43891</v>
      </c>
    </row>
    <row r="188" spans="2:10" ht="17.25" customHeight="1" x14ac:dyDescent="0.25">
      <c r="B188" s="47">
        <v>186</v>
      </c>
      <c r="C188" s="33" t="s">
        <v>370</v>
      </c>
      <c r="D188" s="39">
        <v>109235.01280121964</v>
      </c>
      <c r="E188" s="38"/>
      <c r="F188" s="51">
        <f t="shared" si="5"/>
        <v>93293.215613556618</v>
      </c>
      <c r="G188" s="51">
        <v>15941.797187663014</v>
      </c>
      <c r="H188" s="51"/>
      <c r="I188" s="51">
        <f t="shared" si="4"/>
        <v>109235.01280121964</v>
      </c>
      <c r="J188" s="41">
        <v>43709</v>
      </c>
    </row>
    <row r="189" spans="2:10" ht="19.5" customHeight="1" x14ac:dyDescent="0.25">
      <c r="B189" s="47">
        <v>187</v>
      </c>
      <c r="C189" s="33" t="s">
        <v>371</v>
      </c>
      <c r="D189" s="39">
        <v>127111.41599770826</v>
      </c>
      <c r="E189" s="38"/>
      <c r="F189" s="51">
        <f t="shared" si="5"/>
        <v>108560.89281160745</v>
      </c>
      <c r="G189" s="51">
        <v>18550.523186100803</v>
      </c>
      <c r="H189" s="51"/>
      <c r="I189" s="51">
        <f t="shared" si="4"/>
        <v>127111.41599770826</v>
      </c>
      <c r="J189" s="41">
        <v>43709</v>
      </c>
    </row>
    <row r="190" spans="2:10" ht="22.5" customHeight="1" x14ac:dyDescent="0.25">
      <c r="B190" s="47">
        <v>188</v>
      </c>
      <c r="C190" s="33" t="s">
        <v>211</v>
      </c>
      <c r="D190" s="39">
        <v>149847.34408076273</v>
      </c>
      <c r="E190" s="38"/>
      <c r="F190" s="51">
        <f t="shared" si="5"/>
        <v>127978.64621366815</v>
      </c>
      <c r="G190" s="51">
        <v>21868.697867094586</v>
      </c>
      <c r="H190" s="51"/>
      <c r="I190" s="51">
        <f t="shared" si="4"/>
        <v>149847.34408076273</v>
      </c>
      <c r="J190" s="41">
        <v>43891</v>
      </c>
    </row>
    <row r="191" spans="2:10" ht="15.75" x14ac:dyDescent="0.25">
      <c r="B191" s="47">
        <v>189</v>
      </c>
      <c r="C191" s="33" t="s">
        <v>217</v>
      </c>
      <c r="D191" s="39">
        <v>228260.61847253478</v>
      </c>
      <c r="E191" s="38"/>
      <c r="F191" s="51">
        <f t="shared" si="5"/>
        <v>214823.09521860463</v>
      </c>
      <c r="G191" s="51">
        <v>33312.313098421291</v>
      </c>
      <c r="H191" s="51">
        <v>19874.789844491155</v>
      </c>
      <c r="I191" s="51">
        <f t="shared" si="4"/>
        <v>248135.40831702593</v>
      </c>
      <c r="J191" s="43" t="s">
        <v>565</v>
      </c>
    </row>
    <row r="192" spans="2:10" ht="15.75" x14ac:dyDescent="0.25">
      <c r="B192" s="47">
        <v>190</v>
      </c>
      <c r="C192" s="33" t="s">
        <v>220</v>
      </c>
      <c r="D192" s="39">
        <v>1223321.8501801586</v>
      </c>
      <c r="E192" s="38">
        <v>94487</v>
      </c>
      <c r="F192" s="51">
        <f t="shared" si="5"/>
        <v>1254020.3500480056</v>
      </c>
      <c r="G192" s="51">
        <v>178530.91223900803</v>
      </c>
      <c r="H192" s="51">
        <v>114742.412106855</v>
      </c>
      <c r="I192" s="51">
        <f t="shared" si="4"/>
        <v>1432551.2622870137</v>
      </c>
      <c r="J192" s="43" t="s">
        <v>565</v>
      </c>
    </row>
    <row r="193" spans="2:10" ht="15.75" x14ac:dyDescent="0.25">
      <c r="B193" s="47">
        <v>191</v>
      </c>
      <c r="C193" s="33" t="s">
        <v>222</v>
      </c>
      <c r="D193" s="39">
        <v>55920.458100675089</v>
      </c>
      <c r="E193" s="38"/>
      <c r="F193" s="51">
        <f t="shared" si="5"/>
        <v>88359.268468543203</v>
      </c>
      <c r="G193" s="51">
        <v>8160.9707571547342</v>
      </c>
      <c r="H193" s="51">
        <v>40599.781125022841</v>
      </c>
      <c r="I193" s="51">
        <f t="shared" si="4"/>
        <v>96520.239225697936</v>
      </c>
      <c r="J193" s="43" t="s">
        <v>565</v>
      </c>
    </row>
    <row r="194" spans="2:10" ht="15.75" x14ac:dyDescent="0.25">
      <c r="B194" s="47">
        <v>192</v>
      </c>
      <c r="C194" s="33" t="s">
        <v>373</v>
      </c>
      <c r="D194" s="39">
        <v>11677.655061375586</v>
      </c>
      <c r="E194" s="38"/>
      <c r="F194" s="51">
        <f t="shared" si="5"/>
        <v>9973.3605878086546</v>
      </c>
      <c r="G194" s="51">
        <v>1704.2944735669309</v>
      </c>
      <c r="H194" s="51"/>
      <c r="I194" s="51">
        <f t="shared" si="4"/>
        <v>11677.655061375586</v>
      </c>
      <c r="J194" s="40">
        <v>43252</v>
      </c>
    </row>
    <row r="195" spans="2:10" ht="15.75" x14ac:dyDescent="0.25">
      <c r="B195" s="47">
        <v>193</v>
      </c>
      <c r="C195" s="33" t="s">
        <v>228</v>
      </c>
      <c r="D195" s="39">
        <v>83506.344641419419</v>
      </c>
      <c r="E195" s="38"/>
      <c r="F195" s="51">
        <f t="shared" si="5"/>
        <v>71319.483701535471</v>
      </c>
      <c r="G195" s="51">
        <v>12186.86093988394</v>
      </c>
      <c r="H195" s="51"/>
      <c r="I195" s="51">
        <f t="shared" si="4"/>
        <v>83506.344641419419</v>
      </c>
      <c r="J195" s="41">
        <v>43831</v>
      </c>
    </row>
    <row r="196" spans="2:10" ht="15.75" x14ac:dyDescent="0.25">
      <c r="B196" s="47">
        <v>194</v>
      </c>
      <c r="C196" s="33" t="s">
        <v>238</v>
      </c>
      <c r="D196" s="39">
        <v>632036.56156496063</v>
      </c>
      <c r="E196" s="38">
        <v>36374</v>
      </c>
      <c r="F196" s="51">
        <f t="shared" si="5"/>
        <v>1371333.8918568138</v>
      </c>
      <c r="G196" s="51">
        <v>92239.016680673158</v>
      </c>
      <c r="H196" s="51">
        <v>795162.34697252628</v>
      </c>
      <c r="I196" s="51">
        <f t="shared" ref="I196:I259" si="6">D196+E196+H196</f>
        <v>1463572.908537487</v>
      </c>
      <c r="J196" s="43" t="s">
        <v>565</v>
      </c>
    </row>
    <row r="197" spans="2:10" ht="15.75" x14ac:dyDescent="0.25">
      <c r="B197" s="47">
        <v>195</v>
      </c>
      <c r="C197" s="33" t="s">
        <v>246</v>
      </c>
      <c r="D197" s="39">
        <v>56602.527761043661</v>
      </c>
      <c r="E197" s="38"/>
      <c r="F197" s="51">
        <f t="shared" si="5"/>
        <v>93193.222690741328</v>
      </c>
      <c r="G197" s="51">
        <v>8260.6286543378847</v>
      </c>
      <c r="H197" s="51">
        <v>44851.323584035548</v>
      </c>
      <c r="I197" s="51">
        <f t="shared" si="6"/>
        <v>101453.85134507921</v>
      </c>
      <c r="J197" s="43" t="s">
        <v>565</v>
      </c>
    </row>
    <row r="198" spans="2:10" ht="15.75" x14ac:dyDescent="0.25">
      <c r="B198" s="47">
        <v>196</v>
      </c>
      <c r="C198" s="33" t="s">
        <v>378</v>
      </c>
      <c r="D198" s="39">
        <v>1784052.6450356185</v>
      </c>
      <c r="E198" s="38">
        <v>44758</v>
      </c>
      <c r="F198" s="51">
        <f t="shared" si="5"/>
        <v>1727682.6694875224</v>
      </c>
      <c r="G198" s="51">
        <v>260363.62240946956</v>
      </c>
      <c r="H198" s="51">
        <v>159235.64686137339</v>
      </c>
      <c r="I198" s="51">
        <f t="shared" si="6"/>
        <v>1988046.2918969919</v>
      </c>
      <c r="J198" s="43" t="s">
        <v>565</v>
      </c>
    </row>
    <row r="199" spans="2:10" ht="15.75" x14ac:dyDescent="0.25">
      <c r="B199" s="47">
        <v>197</v>
      </c>
      <c r="C199" s="33" t="s">
        <v>382</v>
      </c>
      <c r="D199" s="39">
        <v>11677.655061375586</v>
      </c>
      <c r="E199" s="38"/>
      <c r="F199" s="51">
        <f t="shared" ref="F199:F243" si="7">I199-G199</f>
        <v>9973.3605878086546</v>
      </c>
      <c r="G199" s="51">
        <v>1704.2944735669309</v>
      </c>
      <c r="H199" s="51"/>
      <c r="I199" s="51">
        <f t="shared" si="6"/>
        <v>11677.655061375586</v>
      </c>
      <c r="J199" s="40">
        <v>43313</v>
      </c>
    </row>
    <row r="200" spans="2:10" ht="15.75" x14ac:dyDescent="0.25">
      <c r="B200" s="47">
        <v>198</v>
      </c>
      <c r="C200" s="33" t="s">
        <v>384</v>
      </c>
      <c r="D200" s="39">
        <v>3211976.8596292231</v>
      </c>
      <c r="E200" s="38">
        <v>97910</v>
      </c>
      <c r="F200" s="51">
        <f t="shared" si="7"/>
        <v>3548861.3875376806</v>
      </c>
      <c r="G200" s="51">
        <v>468754.06268884032</v>
      </c>
      <c r="H200" s="51">
        <v>707728.59059729823</v>
      </c>
      <c r="I200" s="51">
        <f t="shared" si="6"/>
        <v>4017615.4502265211</v>
      </c>
      <c r="J200" s="43" t="s">
        <v>565</v>
      </c>
    </row>
    <row r="201" spans="2:10" ht="15.75" x14ac:dyDescent="0.25">
      <c r="B201" s="47">
        <v>199</v>
      </c>
      <c r="C201" s="33" t="s">
        <v>485</v>
      </c>
      <c r="D201" s="39">
        <v>10413368.784657484</v>
      </c>
      <c r="E201" s="38">
        <v>142738</v>
      </c>
      <c r="F201" s="51">
        <f t="shared" si="7"/>
        <v>10428568.747637285</v>
      </c>
      <c r="G201" s="51">
        <v>1519721.1152604527</v>
      </c>
      <c r="H201" s="51">
        <v>1392183.0782402537</v>
      </c>
      <c r="I201" s="51">
        <f t="shared" si="6"/>
        <v>11948289.862897737</v>
      </c>
      <c r="J201" s="43" t="s">
        <v>565</v>
      </c>
    </row>
    <row r="202" spans="2:10" ht="15.75" x14ac:dyDescent="0.25">
      <c r="B202" s="47">
        <v>200</v>
      </c>
      <c r="C202" s="33" t="s">
        <v>399</v>
      </c>
      <c r="D202" s="39">
        <v>46442.447857646905</v>
      </c>
      <c r="E202" s="38"/>
      <c r="F202" s="51">
        <f t="shared" si="7"/>
        <v>86429.242026157081</v>
      </c>
      <c r="G202" s="51">
        <v>6777.8924623346556</v>
      </c>
      <c r="H202" s="51">
        <v>46764.68663084483</v>
      </c>
      <c r="I202" s="51">
        <f t="shared" si="6"/>
        <v>93207.134488491734</v>
      </c>
      <c r="J202" s="43" t="s">
        <v>565</v>
      </c>
    </row>
    <row r="203" spans="2:10" ht="15.75" x14ac:dyDescent="0.25">
      <c r="B203" s="47">
        <v>201</v>
      </c>
      <c r="C203" s="33" t="s">
        <v>400</v>
      </c>
      <c r="D203" s="39">
        <v>115349.79593420084</v>
      </c>
      <c r="E203" s="38"/>
      <c r="F203" s="51">
        <f t="shared" si="7"/>
        <v>98515.69948741101</v>
      </c>
      <c r="G203" s="51">
        <v>16834.096446789838</v>
      </c>
      <c r="H203" s="51"/>
      <c r="I203" s="51">
        <f t="shared" si="6"/>
        <v>115349.79593420084</v>
      </c>
      <c r="J203" s="41">
        <v>43739</v>
      </c>
    </row>
    <row r="204" spans="2:10" ht="15.75" x14ac:dyDescent="0.25">
      <c r="B204" s="47">
        <v>202</v>
      </c>
      <c r="C204" s="33" t="s">
        <v>486</v>
      </c>
      <c r="D204" s="39">
        <v>30834.304838323536</v>
      </c>
      <c r="E204" s="38"/>
      <c r="F204" s="51">
        <f t="shared" si="7"/>
        <v>26334.389701166649</v>
      </c>
      <c r="G204" s="51">
        <v>4499.9151371568896</v>
      </c>
      <c r="H204" s="51"/>
      <c r="I204" s="51">
        <f t="shared" si="6"/>
        <v>30834.304838323536</v>
      </c>
      <c r="J204" s="41">
        <v>43739</v>
      </c>
    </row>
    <row r="205" spans="2:10" ht="15.75" x14ac:dyDescent="0.25">
      <c r="B205" s="47">
        <v>203</v>
      </c>
      <c r="C205" s="33" t="s">
        <v>487</v>
      </c>
      <c r="D205" s="39">
        <v>265712.35193292249</v>
      </c>
      <c r="E205" s="38"/>
      <c r="F205" s="51">
        <f t="shared" si="7"/>
        <v>213284.45311681309</v>
      </c>
      <c r="G205" s="51">
        <f>38777.8988161094+13650</f>
        <v>52427.898816109402</v>
      </c>
      <c r="H205" s="51"/>
      <c r="I205" s="51">
        <f t="shared" si="6"/>
        <v>265712.35193292249</v>
      </c>
      <c r="J205" s="41">
        <v>43862</v>
      </c>
    </row>
    <row r="206" spans="2:10" ht="15.75" x14ac:dyDescent="0.25">
      <c r="B206" s="47">
        <v>204</v>
      </c>
      <c r="C206" s="33" t="s">
        <v>488</v>
      </c>
      <c r="D206" s="39">
        <v>747435.55095281138</v>
      </c>
      <c r="E206" s="38"/>
      <c r="F206" s="51">
        <f t="shared" si="7"/>
        <v>706578.17856461543</v>
      </c>
      <c r="G206" s="51">
        <v>109080.33471421541</v>
      </c>
      <c r="H206" s="51">
        <v>68222.962326019406</v>
      </c>
      <c r="I206" s="51">
        <f t="shared" si="6"/>
        <v>815658.5132788308</v>
      </c>
      <c r="J206" s="43" t="s">
        <v>565</v>
      </c>
    </row>
    <row r="207" spans="2:10" ht="15.75" x14ac:dyDescent="0.25">
      <c r="B207" s="47">
        <v>205</v>
      </c>
      <c r="C207" s="33" t="s">
        <v>489</v>
      </c>
      <c r="D207" s="39">
        <v>1144662.5362582831</v>
      </c>
      <c r="E207" s="38">
        <v>13676</v>
      </c>
      <c r="F207" s="51">
        <f t="shared" si="7"/>
        <v>992477.83589668456</v>
      </c>
      <c r="G207" s="51">
        <v>167051.4779373894</v>
      </c>
      <c r="H207" s="51">
        <v>1190.7775757909199</v>
      </c>
      <c r="I207" s="51">
        <f t="shared" si="6"/>
        <v>1159529.313834074</v>
      </c>
      <c r="J207" s="41">
        <v>43891</v>
      </c>
    </row>
    <row r="208" spans="2:10" ht="15.75" x14ac:dyDescent="0.25">
      <c r="B208" s="47">
        <v>206</v>
      </c>
      <c r="C208" s="33" t="s">
        <v>490</v>
      </c>
      <c r="D208" s="39">
        <v>244443.80555419697</v>
      </c>
      <c r="E208" s="38"/>
      <c r="F208" s="51">
        <f t="shared" si="7"/>
        <v>208769.74472427004</v>
      </c>
      <c r="G208" s="51">
        <v>35674.060829926922</v>
      </c>
      <c r="H208" s="51"/>
      <c r="I208" s="51">
        <f t="shared" si="6"/>
        <v>244443.80555419697</v>
      </c>
      <c r="J208" s="40">
        <v>43647</v>
      </c>
    </row>
    <row r="209" spans="2:10" ht="15.75" x14ac:dyDescent="0.25">
      <c r="B209" s="47">
        <v>207</v>
      </c>
      <c r="C209" s="42" t="s">
        <v>543</v>
      </c>
      <c r="D209" s="39">
        <v>-55542</v>
      </c>
      <c r="E209" s="38"/>
      <c r="F209" s="51">
        <f t="shared" si="7"/>
        <v>-47298</v>
      </c>
      <c r="G209" s="51">
        <v>-8244</v>
      </c>
      <c r="H209" s="51"/>
      <c r="I209" s="51">
        <f t="shared" si="6"/>
        <v>-55542</v>
      </c>
      <c r="J209" s="43" t="s">
        <v>565</v>
      </c>
    </row>
    <row r="210" spans="2:10" ht="15.75" x14ac:dyDescent="0.25">
      <c r="B210" s="47">
        <v>208</v>
      </c>
      <c r="C210" s="33" t="s">
        <v>411</v>
      </c>
      <c r="D210" s="39">
        <v>741592.8679458315</v>
      </c>
      <c r="E210" s="38">
        <v>64650</v>
      </c>
      <c r="F210" s="51">
        <f t="shared" si="7"/>
        <v>773034.75507527916</v>
      </c>
      <c r="G210" s="51">
        <v>108227.60975049174</v>
      </c>
      <c r="H210" s="51">
        <v>75019.496879939426</v>
      </c>
      <c r="I210" s="51">
        <f t="shared" si="6"/>
        <v>881262.36482577096</v>
      </c>
      <c r="J210" s="43" t="s">
        <v>565</v>
      </c>
    </row>
    <row r="211" spans="2:10" ht="15.75" x14ac:dyDescent="0.25">
      <c r="B211" s="47">
        <v>209</v>
      </c>
      <c r="C211" s="33" t="s">
        <v>491</v>
      </c>
      <c r="D211" s="39">
        <v>3241474.9412189992</v>
      </c>
      <c r="E211" s="38">
        <v>804536</v>
      </c>
      <c r="F211" s="51">
        <f t="shared" si="7"/>
        <v>3925240.5613426799</v>
      </c>
      <c r="G211" s="51">
        <v>473058.99498368235</v>
      </c>
      <c r="H211" s="51">
        <v>352288.61510736315</v>
      </c>
      <c r="I211" s="51">
        <f t="shared" si="6"/>
        <v>4398299.5563263623</v>
      </c>
      <c r="J211" s="43" t="s">
        <v>565</v>
      </c>
    </row>
    <row r="212" spans="2:10" ht="15.75" x14ac:dyDescent="0.25">
      <c r="B212" s="47">
        <v>210</v>
      </c>
      <c r="C212" s="33" t="s">
        <v>492</v>
      </c>
      <c r="D212" s="39">
        <v>272684.77342126594</v>
      </c>
      <c r="E212" s="38">
        <v>208769</v>
      </c>
      <c r="F212" s="51">
        <f t="shared" si="7"/>
        <v>483578.67929099698</v>
      </c>
      <c r="G212" s="51">
        <v>39795.564821257933</v>
      </c>
      <c r="H212" s="51">
        <v>41920.470690989023</v>
      </c>
      <c r="I212" s="51">
        <f t="shared" si="6"/>
        <v>523374.24411225494</v>
      </c>
      <c r="J212" s="43" t="s">
        <v>565</v>
      </c>
    </row>
    <row r="213" spans="2:10" ht="15.75" x14ac:dyDescent="0.25">
      <c r="B213" s="47">
        <v>211</v>
      </c>
      <c r="C213" s="33" t="s">
        <v>493</v>
      </c>
      <c r="D213" s="39">
        <v>5315704.7816720493</v>
      </c>
      <c r="E213" s="38">
        <v>423471</v>
      </c>
      <c r="F213" s="51">
        <f t="shared" si="7"/>
        <v>5463118.4128508298</v>
      </c>
      <c r="G213" s="51">
        <v>775770.868699649</v>
      </c>
      <c r="H213" s="51">
        <v>499713.49987842946</v>
      </c>
      <c r="I213" s="51">
        <f t="shared" si="6"/>
        <v>6238889.2815504791</v>
      </c>
      <c r="J213" s="43" t="s">
        <v>565</v>
      </c>
    </row>
    <row r="214" spans="2:10" ht="15.75" x14ac:dyDescent="0.25">
      <c r="B214" s="47">
        <v>212</v>
      </c>
      <c r="C214" s="33" t="s">
        <v>494</v>
      </c>
      <c r="D214" s="39">
        <v>15398556.139758563</v>
      </c>
      <c r="E214" s="38">
        <v>686096</v>
      </c>
      <c r="F214" s="51">
        <f t="shared" si="7"/>
        <v>15237896.10511972</v>
      </c>
      <c r="G214" s="51">
        <v>2247256.4062695764</v>
      </c>
      <c r="H214" s="51">
        <v>1400500.3716307352</v>
      </c>
      <c r="I214" s="51">
        <f t="shared" si="6"/>
        <v>17485152.511389297</v>
      </c>
      <c r="J214" s="43" t="s">
        <v>565</v>
      </c>
    </row>
    <row r="215" spans="2:10" ht="15.75" x14ac:dyDescent="0.25">
      <c r="B215" s="47">
        <v>213</v>
      </c>
      <c r="C215" s="33" t="s">
        <v>544</v>
      </c>
      <c r="D215" s="39">
        <v>207949.16961832525</v>
      </c>
      <c r="E215" s="38"/>
      <c r="F215" s="51">
        <f t="shared" si="7"/>
        <v>195707.43318137285</v>
      </c>
      <c r="G215" s="51">
        <v>30347.996168295213</v>
      </c>
      <c r="H215" s="51">
        <v>18106.259731342801</v>
      </c>
      <c r="I215" s="51">
        <f t="shared" si="6"/>
        <v>226055.42934966806</v>
      </c>
      <c r="J215" s="43" t="s">
        <v>565</v>
      </c>
    </row>
    <row r="216" spans="2:10" ht="15.75" x14ac:dyDescent="0.25">
      <c r="B216" s="47">
        <v>214</v>
      </c>
      <c r="C216" s="33" t="s">
        <v>495</v>
      </c>
      <c r="D216" s="39">
        <v>353410.64596756117</v>
      </c>
      <c r="E216" s="38"/>
      <c r="F216" s="51">
        <f t="shared" si="7"/>
        <v>332605.75166970451</v>
      </c>
      <c r="G216" s="51">
        <v>51576.572585656868</v>
      </c>
      <c r="H216" s="51">
        <v>30771.678287800201</v>
      </c>
      <c r="I216" s="51">
        <f t="shared" si="6"/>
        <v>384182.3242553614</v>
      </c>
      <c r="J216" s="43" t="s">
        <v>565</v>
      </c>
    </row>
    <row r="217" spans="2:10" ht="15.75" x14ac:dyDescent="0.25">
      <c r="B217" s="47">
        <v>215</v>
      </c>
      <c r="C217" s="33" t="s">
        <v>496</v>
      </c>
      <c r="D217" s="39">
        <v>908506.17032137071</v>
      </c>
      <c r="E217" s="38">
        <v>2553</v>
      </c>
      <c r="F217" s="51">
        <f t="shared" si="7"/>
        <v>857798.75380358694</v>
      </c>
      <c r="G217" s="51">
        <v>132586.88845675482</v>
      </c>
      <c r="H217" s="51">
        <v>79326.471938971095</v>
      </c>
      <c r="I217" s="51">
        <f t="shared" si="6"/>
        <v>990385.64226034179</v>
      </c>
      <c r="J217" s="43" t="s">
        <v>565</v>
      </c>
    </row>
    <row r="218" spans="2:10" ht="15.75" x14ac:dyDescent="0.25">
      <c r="B218" s="47">
        <v>216</v>
      </c>
      <c r="C218" s="33" t="s">
        <v>497</v>
      </c>
      <c r="D218" s="39">
        <v>165613.77841361979</v>
      </c>
      <c r="E218" s="38"/>
      <c r="F218" s="51">
        <f t="shared" si="7"/>
        <v>141444.28300720983</v>
      </c>
      <c r="G218" s="51">
        <v>24169.495406409944</v>
      </c>
      <c r="H218" s="51"/>
      <c r="I218" s="51">
        <f t="shared" si="6"/>
        <v>165613.77841361979</v>
      </c>
      <c r="J218" s="41">
        <v>43647</v>
      </c>
    </row>
    <row r="219" spans="2:10" ht="15.75" x14ac:dyDescent="0.25">
      <c r="B219" s="47">
        <v>217</v>
      </c>
      <c r="C219" s="33" t="s">
        <v>498</v>
      </c>
      <c r="D219" s="39">
        <v>468129.49343318923</v>
      </c>
      <c r="E219" s="38">
        <v>12509</v>
      </c>
      <c r="F219" s="51">
        <f t="shared" si="7"/>
        <v>453080.28943666222</v>
      </c>
      <c r="G219" s="51">
        <v>68318.521585486043</v>
      </c>
      <c r="H219" s="51">
        <v>40760.317588959086</v>
      </c>
      <c r="I219" s="51">
        <f t="shared" si="6"/>
        <v>521398.81102214829</v>
      </c>
      <c r="J219" s="43" t="s">
        <v>565</v>
      </c>
    </row>
    <row r="220" spans="2:10" ht="15.75" x14ac:dyDescent="0.25">
      <c r="B220" s="47">
        <v>218</v>
      </c>
      <c r="C220" s="33" t="s">
        <v>499</v>
      </c>
      <c r="D220" s="39">
        <v>703407.94363327953</v>
      </c>
      <c r="E220" s="38">
        <v>4973</v>
      </c>
      <c r="F220" s="51">
        <f t="shared" si="7"/>
        <v>675640.78042264841</v>
      </c>
      <c r="G220" s="51">
        <v>93633.855685397983</v>
      </c>
      <c r="H220" s="51">
        <v>60893.692474766816</v>
      </c>
      <c r="I220" s="51">
        <f t="shared" si="6"/>
        <v>769274.6361080464</v>
      </c>
      <c r="J220" s="43" t="s">
        <v>565</v>
      </c>
    </row>
    <row r="221" spans="2:10" ht="15.75" x14ac:dyDescent="0.25">
      <c r="B221" s="47">
        <v>219</v>
      </c>
      <c r="C221" s="33" t="s">
        <v>500</v>
      </c>
      <c r="D221" s="39">
        <v>48109.603376575418</v>
      </c>
      <c r="E221" s="38"/>
      <c r="F221" s="51">
        <f t="shared" si="7"/>
        <v>41088.487872419857</v>
      </c>
      <c r="G221" s="51">
        <v>7021.115504155563</v>
      </c>
      <c r="H221" s="51"/>
      <c r="I221" s="51">
        <f t="shared" si="6"/>
        <v>48109.603376575418</v>
      </c>
      <c r="J221" s="41">
        <v>43739</v>
      </c>
    </row>
    <row r="222" spans="2:10" ht="15.75" x14ac:dyDescent="0.25">
      <c r="B222" s="47">
        <v>220</v>
      </c>
      <c r="C222" s="33" t="s">
        <v>501</v>
      </c>
      <c r="D222" s="39">
        <v>214094.79656164238</v>
      </c>
      <c r="E222" s="38">
        <v>49870</v>
      </c>
      <c r="F222" s="51">
        <f t="shared" si="7"/>
        <v>264832.74746624974</v>
      </c>
      <c r="G222" s="51">
        <v>21244.917242943571</v>
      </c>
      <c r="H222" s="51">
        <v>22112.86814755094</v>
      </c>
      <c r="I222" s="51">
        <f t="shared" si="6"/>
        <v>286077.66470919334</v>
      </c>
      <c r="J222" s="43" t="s">
        <v>565</v>
      </c>
    </row>
    <row r="223" spans="2:10" ht="15.75" x14ac:dyDescent="0.25">
      <c r="B223" s="47">
        <v>221</v>
      </c>
      <c r="C223" s="33" t="s">
        <v>545</v>
      </c>
      <c r="D223" s="39">
        <v>599784.99621410412</v>
      </c>
      <c r="E223" s="38">
        <v>51362</v>
      </c>
      <c r="F223" s="51">
        <f t="shared" si="7"/>
        <v>629439.77691674593</v>
      </c>
      <c r="G223" s="51">
        <v>77532.275298927474</v>
      </c>
      <c r="H223" s="51">
        <v>55825.056001569246</v>
      </c>
      <c r="I223" s="51">
        <f t="shared" si="6"/>
        <v>706972.05221567338</v>
      </c>
      <c r="J223" s="43" t="s">
        <v>565</v>
      </c>
    </row>
    <row r="224" spans="2:10" ht="15.75" x14ac:dyDescent="0.25">
      <c r="B224" s="47">
        <v>222</v>
      </c>
      <c r="C224" s="33" t="s">
        <v>502</v>
      </c>
      <c r="D224" s="39">
        <v>151644.73031732696</v>
      </c>
      <c r="E224" s="38"/>
      <c r="F224" s="51">
        <f t="shared" si="7"/>
        <v>151846.83659478914</v>
      </c>
      <c r="G224" s="51">
        <v>12130.985897941839</v>
      </c>
      <c r="H224" s="51">
        <v>12333.092175404008</v>
      </c>
      <c r="I224" s="51">
        <f t="shared" si="6"/>
        <v>163977.82249273098</v>
      </c>
      <c r="J224" s="43" t="s">
        <v>565</v>
      </c>
    </row>
    <row r="225" spans="2:10" ht="15.75" x14ac:dyDescent="0.25">
      <c r="B225" s="47">
        <v>223</v>
      </c>
      <c r="C225" s="33" t="s">
        <v>546</v>
      </c>
      <c r="D225" s="39">
        <v>409819.25539029721</v>
      </c>
      <c r="E225" s="38">
        <v>87258</v>
      </c>
      <c r="F225" s="51">
        <f t="shared" si="7"/>
        <v>489678.4734311318</v>
      </c>
      <c r="G225" s="51">
        <v>49808.892619925333</v>
      </c>
      <c r="H225" s="51">
        <v>42410.110660759936</v>
      </c>
      <c r="I225" s="51">
        <f t="shared" si="6"/>
        <v>539487.36605105712</v>
      </c>
      <c r="J225" s="43" t="s">
        <v>565</v>
      </c>
    </row>
    <row r="226" spans="2:10" ht="15.75" x14ac:dyDescent="0.25">
      <c r="B226" s="47">
        <v>224</v>
      </c>
      <c r="C226" s="33" t="s">
        <v>547</v>
      </c>
      <c r="D226" s="39">
        <v>554764.59208342817</v>
      </c>
      <c r="E226" s="38">
        <v>5222</v>
      </c>
      <c r="F226" s="51">
        <f t="shared" si="7"/>
        <v>536912.18099494639</v>
      </c>
      <c r="G226" s="51">
        <v>70962.075671591912</v>
      </c>
      <c r="H226" s="51">
        <v>47887.664583110134</v>
      </c>
      <c r="I226" s="51">
        <f t="shared" si="6"/>
        <v>607874.25666653831</v>
      </c>
      <c r="J226" s="43" t="s">
        <v>565</v>
      </c>
    </row>
    <row r="227" spans="2:10" ht="15.75" x14ac:dyDescent="0.25">
      <c r="B227" s="47">
        <v>225</v>
      </c>
      <c r="C227" s="33" t="s">
        <v>548</v>
      </c>
      <c r="D227" s="39">
        <v>381101.7026300432</v>
      </c>
      <c r="E227" s="38">
        <v>32324</v>
      </c>
      <c r="F227" s="51">
        <f t="shared" si="7"/>
        <v>360623.11142730102</v>
      </c>
      <c r="G227" s="51">
        <v>55617.061395771263</v>
      </c>
      <c r="H227" s="51">
        <v>2814.4701930290798</v>
      </c>
      <c r="I227" s="51">
        <f t="shared" si="6"/>
        <v>416240.17282307229</v>
      </c>
      <c r="J227" s="41">
        <v>43862</v>
      </c>
    </row>
    <row r="228" spans="2:10" ht="15.75" x14ac:dyDescent="0.25">
      <c r="B228" s="47">
        <v>226</v>
      </c>
      <c r="C228" s="33" t="s">
        <v>549</v>
      </c>
      <c r="D228" s="39">
        <v>731652.76697664056</v>
      </c>
      <c r="E228" s="38">
        <v>48982</v>
      </c>
      <c r="F228" s="51">
        <f t="shared" si="7"/>
        <v>750957.46394271718</v>
      </c>
      <c r="G228" s="51">
        <v>96776.937403669188</v>
      </c>
      <c r="H228" s="51">
        <v>67099.634369745865</v>
      </c>
      <c r="I228" s="51">
        <f t="shared" si="6"/>
        <v>847734.40134638641</v>
      </c>
      <c r="J228" s="43" t="s">
        <v>565</v>
      </c>
    </row>
    <row r="229" spans="2:10" ht="15.75" x14ac:dyDescent="0.25">
      <c r="B229" s="47">
        <v>227</v>
      </c>
      <c r="C229" s="33" t="s">
        <v>550</v>
      </c>
      <c r="D229" s="39">
        <v>65643.810853296498</v>
      </c>
      <c r="E229" s="38">
        <v>12433</v>
      </c>
      <c r="F229" s="51">
        <f t="shared" si="7"/>
        <v>75314.36165909846</v>
      </c>
      <c r="G229" s="51">
        <v>9560.6442478229746</v>
      </c>
      <c r="H229" s="51">
        <v>6798.1950536249333</v>
      </c>
      <c r="I229" s="51">
        <f t="shared" si="6"/>
        <v>84875.005906921433</v>
      </c>
      <c r="J229" s="43" t="s">
        <v>565</v>
      </c>
    </row>
    <row r="230" spans="2:10" ht="15.75" x14ac:dyDescent="0.25">
      <c r="B230" s="47">
        <v>228</v>
      </c>
      <c r="C230" s="33" t="s">
        <v>551</v>
      </c>
      <c r="D230" s="39">
        <v>3855</v>
      </c>
      <c r="E230" s="38">
        <v>8206</v>
      </c>
      <c r="F230" s="51">
        <f t="shared" si="7"/>
        <v>13111.158550863871</v>
      </c>
      <c r="G230" s="51">
        <v>0</v>
      </c>
      <c r="H230" s="51">
        <v>1050.15855086387</v>
      </c>
      <c r="I230" s="51">
        <f t="shared" si="6"/>
        <v>13111.158550863871</v>
      </c>
      <c r="J230" s="43" t="s">
        <v>565</v>
      </c>
    </row>
    <row r="231" spans="2:10" ht="15.75" x14ac:dyDescent="0.25">
      <c r="B231" s="47">
        <v>229</v>
      </c>
      <c r="C231" s="33" t="s">
        <v>552</v>
      </c>
      <c r="D231" s="39">
        <v>5439</v>
      </c>
      <c r="E231" s="38"/>
      <c r="F231" s="51">
        <f t="shared" si="7"/>
        <v>5912.5770133611295</v>
      </c>
      <c r="G231" s="51">
        <v>0</v>
      </c>
      <c r="H231" s="51">
        <v>473.57701336112996</v>
      </c>
      <c r="I231" s="51">
        <f t="shared" si="6"/>
        <v>5912.5770133611295</v>
      </c>
      <c r="J231" s="43" t="s">
        <v>565</v>
      </c>
    </row>
    <row r="232" spans="2:10" ht="15.75" x14ac:dyDescent="0.25">
      <c r="B232" s="47">
        <v>230</v>
      </c>
      <c r="C232" s="33" t="s">
        <v>553</v>
      </c>
      <c r="D232" s="39">
        <v>13913</v>
      </c>
      <c r="E232" s="38">
        <v>13676</v>
      </c>
      <c r="F232" s="51">
        <f t="shared" si="7"/>
        <v>30454.145284365019</v>
      </c>
      <c r="G232" s="51">
        <v>0</v>
      </c>
      <c r="H232" s="51">
        <v>2865.14528436502</v>
      </c>
      <c r="I232" s="51">
        <f t="shared" si="6"/>
        <v>30454.145284365019</v>
      </c>
      <c r="J232" s="43" t="s">
        <v>565</v>
      </c>
    </row>
    <row r="233" spans="2:10" ht="15.75" x14ac:dyDescent="0.25">
      <c r="B233" s="47">
        <v>231</v>
      </c>
      <c r="C233" s="33" t="s">
        <v>554</v>
      </c>
      <c r="D233" s="39">
        <v>51258</v>
      </c>
      <c r="E233" s="38">
        <v>16163</v>
      </c>
      <c r="F233" s="51">
        <f t="shared" si="7"/>
        <v>73291</v>
      </c>
      <c r="G233" s="52">
        <v>0</v>
      </c>
      <c r="H233" s="52">
        <v>5870</v>
      </c>
      <c r="I233" s="51">
        <f t="shared" si="6"/>
        <v>73291</v>
      </c>
      <c r="J233" s="43" t="s">
        <v>565</v>
      </c>
    </row>
    <row r="234" spans="2:10" ht="15.75" x14ac:dyDescent="0.25">
      <c r="B234" s="47">
        <v>232</v>
      </c>
      <c r="C234" s="33" t="s">
        <v>555</v>
      </c>
      <c r="D234" s="39">
        <f>71660-69021</f>
        <v>2639</v>
      </c>
      <c r="E234" s="38"/>
      <c r="F234" s="51">
        <f t="shared" si="7"/>
        <v>2639</v>
      </c>
      <c r="G234" s="52">
        <v>0</v>
      </c>
      <c r="H234" s="52">
        <v>0</v>
      </c>
      <c r="I234" s="51">
        <f t="shared" si="6"/>
        <v>2639</v>
      </c>
      <c r="J234" s="43" t="s">
        <v>565</v>
      </c>
    </row>
    <row r="235" spans="2:10" ht="31.5" x14ac:dyDescent="0.25">
      <c r="B235" s="47">
        <v>233</v>
      </c>
      <c r="C235" s="45" t="s">
        <v>556</v>
      </c>
      <c r="D235" s="39">
        <v>48940</v>
      </c>
      <c r="E235" s="38"/>
      <c r="F235" s="51">
        <f t="shared" si="7"/>
        <v>48940</v>
      </c>
      <c r="G235" s="52">
        <v>0</v>
      </c>
      <c r="H235" s="52">
        <v>0</v>
      </c>
      <c r="I235" s="51">
        <f t="shared" si="6"/>
        <v>48940</v>
      </c>
      <c r="J235" s="43" t="s">
        <v>565</v>
      </c>
    </row>
    <row r="236" spans="2:10" ht="15.75" x14ac:dyDescent="0.25">
      <c r="B236" s="47">
        <v>234</v>
      </c>
      <c r="C236" s="45" t="s">
        <v>557</v>
      </c>
      <c r="D236" s="39">
        <v>96109</v>
      </c>
      <c r="E236" s="38"/>
      <c r="F236" s="51">
        <f t="shared" si="7"/>
        <v>96109</v>
      </c>
      <c r="G236" s="52">
        <v>0</v>
      </c>
      <c r="H236" s="52">
        <v>0</v>
      </c>
      <c r="I236" s="51">
        <f t="shared" si="6"/>
        <v>96109</v>
      </c>
      <c r="J236" s="43" t="s">
        <v>565</v>
      </c>
    </row>
    <row r="237" spans="2:10" ht="15.75" x14ac:dyDescent="0.25">
      <c r="B237" s="47">
        <v>235</v>
      </c>
      <c r="C237" s="45" t="s">
        <v>558</v>
      </c>
      <c r="D237" s="39">
        <v>14918</v>
      </c>
      <c r="E237" s="38"/>
      <c r="F237" s="51">
        <f t="shared" si="7"/>
        <v>14918</v>
      </c>
      <c r="G237" s="52">
        <v>0</v>
      </c>
      <c r="H237" s="52">
        <v>0</v>
      </c>
      <c r="I237" s="51">
        <f t="shared" si="6"/>
        <v>14918</v>
      </c>
      <c r="J237" s="43" t="s">
        <v>565</v>
      </c>
    </row>
    <row r="238" spans="2:10" ht="15.75" x14ac:dyDescent="0.25">
      <c r="B238" s="47">
        <v>236</v>
      </c>
      <c r="C238" s="45" t="s">
        <v>363</v>
      </c>
      <c r="D238" s="39">
        <v>41670</v>
      </c>
      <c r="E238" s="38"/>
      <c r="F238" s="51">
        <f t="shared" si="7"/>
        <v>41670</v>
      </c>
      <c r="G238" s="52">
        <v>0</v>
      </c>
      <c r="H238" s="52">
        <v>0</v>
      </c>
      <c r="I238" s="51">
        <f t="shared" si="6"/>
        <v>41670</v>
      </c>
      <c r="J238" s="43" t="s">
        <v>565</v>
      </c>
    </row>
    <row r="239" spans="2:10" ht="15.75" x14ac:dyDescent="0.25">
      <c r="B239" s="47">
        <v>237</v>
      </c>
      <c r="C239" s="45" t="s">
        <v>559</v>
      </c>
      <c r="D239" s="39">
        <v>14920</v>
      </c>
      <c r="E239" s="38"/>
      <c r="F239" s="51">
        <f t="shared" si="7"/>
        <v>14920</v>
      </c>
      <c r="G239" s="52">
        <v>0</v>
      </c>
      <c r="H239" s="52">
        <v>0</v>
      </c>
      <c r="I239" s="51">
        <f t="shared" si="6"/>
        <v>14920</v>
      </c>
      <c r="J239" s="43" t="s">
        <v>565</v>
      </c>
    </row>
    <row r="240" spans="2:10" ht="15.75" x14ac:dyDescent="0.25">
      <c r="B240" s="47">
        <v>238</v>
      </c>
      <c r="C240" s="45" t="s">
        <v>560</v>
      </c>
      <c r="D240" s="39">
        <v>9200</v>
      </c>
      <c r="E240" s="38"/>
      <c r="F240" s="51">
        <f t="shared" si="7"/>
        <v>9200</v>
      </c>
      <c r="G240" s="52">
        <v>0</v>
      </c>
      <c r="H240" s="52">
        <v>0</v>
      </c>
      <c r="I240" s="51">
        <f t="shared" si="6"/>
        <v>9200</v>
      </c>
      <c r="J240" s="43" t="s">
        <v>565</v>
      </c>
    </row>
    <row r="241" spans="2:10" ht="15.75" x14ac:dyDescent="0.25">
      <c r="B241" s="47">
        <v>239</v>
      </c>
      <c r="C241" s="45" t="s">
        <v>561</v>
      </c>
      <c r="D241" s="39">
        <v>33571</v>
      </c>
      <c r="E241" s="38"/>
      <c r="F241" s="51">
        <f t="shared" si="7"/>
        <v>33571</v>
      </c>
      <c r="G241" s="52">
        <v>0</v>
      </c>
      <c r="H241" s="52">
        <v>0</v>
      </c>
      <c r="I241" s="51">
        <f t="shared" si="6"/>
        <v>33571</v>
      </c>
      <c r="J241" s="43" t="s">
        <v>565</v>
      </c>
    </row>
    <row r="242" spans="2:10" ht="15.75" x14ac:dyDescent="0.25">
      <c r="B242" s="47">
        <v>240</v>
      </c>
      <c r="C242" s="45" t="s">
        <v>562</v>
      </c>
      <c r="D242" s="39">
        <v>74940</v>
      </c>
      <c r="E242" s="38"/>
      <c r="F242" s="51">
        <f t="shared" si="7"/>
        <v>74940</v>
      </c>
      <c r="G242" s="52">
        <v>0</v>
      </c>
      <c r="H242" s="52">
        <v>0</v>
      </c>
      <c r="I242" s="51">
        <f t="shared" si="6"/>
        <v>74940</v>
      </c>
      <c r="J242" s="43" t="s">
        <v>565</v>
      </c>
    </row>
    <row r="243" spans="2:10" ht="15.75" x14ac:dyDescent="0.25">
      <c r="B243" s="47">
        <v>241</v>
      </c>
      <c r="C243" s="45" t="s">
        <v>563</v>
      </c>
      <c r="D243" s="39">
        <v>8757</v>
      </c>
      <c r="E243" s="38"/>
      <c r="F243" s="51">
        <f t="shared" si="7"/>
        <v>8757</v>
      </c>
      <c r="G243" s="52">
        <v>0</v>
      </c>
      <c r="H243" s="52">
        <v>0</v>
      </c>
      <c r="I243" s="51">
        <f t="shared" si="6"/>
        <v>8757</v>
      </c>
      <c r="J243" s="43" t="s">
        <v>565</v>
      </c>
    </row>
    <row r="244" spans="2:10" ht="15.75" x14ac:dyDescent="0.25">
      <c r="B244" s="47">
        <v>242</v>
      </c>
      <c r="C244" s="57" t="s">
        <v>569</v>
      </c>
      <c r="D244" s="39"/>
      <c r="E244" s="38"/>
      <c r="F244" s="51"/>
      <c r="G244" s="52"/>
      <c r="H244" s="56">
        <v>297.5407035132618</v>
      </c>
      <c r="I244" s="51">
        <f t="shared" si="6"/>
        <v>297.5407035132618</v>
      </c>
      <c r="J244" s="43" t="s">
        <v>565</v>
      </c>
    </row>
    <row r="245" spans="2:10" ht="15.75" x14ac:dyDescent="0.25">
      <c r="B245" s="47">
        <v>243</v>
      </c>
      <c r="C245" s="57" t="s">
        <v>570</v>
      </c>
      <c r="D245" s="39"/>
      <c r="E245" s="38"/>
      <c r="F245" s="51"/>
      <c r="G245" s="52"/>
      <c r="H245" s="56">
        <v>3069.6793817440366</v>
      </c>
      <c r="I245" s="51">
        <f t="shared" si="6"/>
        <v>3069.6793817440366</v>
      </c>
      <c r="J245" s="43" t="s">
        <v>565</v>
      </c>
    </row>
    <row r="246" spans="2:10" ht="15.75" x14ac:dyDescent="0.25">
      <c r="B246" s="47">
        <v>244</v>
      </c>
      <c r="C246" s="57" t="s">
        <v>571</v>
      </c>
      <c r="D246" s="39"/>
      <c r="E246" s="38"/>
      <c r="F246" s="51"/>
      <c r="G246" s="52"/>
      <c r="H246" s="56">
        <v>17898.146916799291</v>
      </c>
      <c r="I246" s="51">
        <f t="shared" si="6"/>
        <v>17898.146916799291</v>
      </c>
      <c r="J246" s="43" t="s">
        <v>565</v>
      </c>
    </row>
    <row r="247" spans="2:10" ht="15.75" x14ac:dyDescent="0.25">
      <c r="B247" s="47">
        <v>245</v>
      </c>
      <c r="C247" s="45" t="s">
        <v>257</v>
      </c>
      <c r="D247" s="39"/>
      <c r="E247" s="38"/>
      <c r="F247" s="51"/>
      <c r="G247" s="52"/>
      <c r="H247" s="56">
        <v>584.03865926726849</v>
      </c>
      <c r="I247" s="51">
        <f t="shared" si="6"/>
        <v>584.03865926726849</v>
      </c>
      <c r="J247" s="43" t="s">
        <v>565</v>
      </c>
    </row>
    <row r="248" spans="2:10" ht="15.75" x14ac:dyDescent="0.25">
      <c r="B248" s="47">
        <v>246</v>
      </c>
      <c r="C248" s="57" t="s">
        <v>572</v>
      </c>
      <c r="D248" s="39"/>
      <c r="E248" s="38"/>
      <c r="F248" s="51"/>
      <c r="G248" s="52"/>
      <c r="H248" s="56">
        <v>3221.2104204404814</v>
      </c>
      <c r="I248" s="51">
        <f t="shared" si="6"/>
        <v>3221.2104204404814</v>
      </c>
      <c r="J248" s="43" t="s">
        <v>565</v>
      </c>
    </row>
    <row r="249" spans="2:10" ht="15.75" x14ac:dyDescent="0.25">
      <c r="B249" s="47">
        <v>247</v>
      </c>
      <c r="C249" s="45" t="s">
        <v>48</v>
      </c>
      <c r="D249" s="39"/>
      <c r="E249" s="38"/>
      <c r="F249" s="51"/>
      <c r="G249" s="52"/>
      <c r="H249" s="56">
        <v>67669.958268715127</v>
      </c>
      <c r="I249" s="51">
        <f t="shared" si="6"/>
        <v>67669.958268715127</v>
      </c>
      <c r="J249" s="43" t="s">
        <v>565</v>
      </c>
    </row>
    <row r="250" spans="2:10" ht="15.75" x14ac:dyDescent="0.25">
      <c r="B250" s="47">
        <v>248</v>
      </c>
      <c r="C250" s="58" t="s">
        <v>60</v>
      </c>
      <c r="D250" s="39"/>
      <c r="E250" s="38"/>
      <c r="F250" s="51"/>
      <c r="G250" s="52"/>
      <c r="H250" s="56">
        <v>1784.5284874285082</v>
      </c>
      <c r="I250" s="51">
        <f t="shared" si="6"/>
        <v>1784.5284874285082</v>
      </c>
      <c r="J250" s="43" t="s">
        <v>565</v>
      </c>
    </row>
    <row r="251" spans="2:10" ht="15.75" x14ac:dyDescent="0.25">
      <c r="B251" s="47">
        <v>249</v>
      </c>
      <c r="C251" s="58" t="s">
        <v>61</v>
      </c>
      <c r="D251" s="39"/>
      <c r="E251" s="38"/>
      <c r="F251" s="51"/>
      <c r="G251" s="52"/>
      <c r="H251" s="56">
        <v>74391.208490517267</v>
      </c>
      <c r="I251" s="51">
        <f t="shared" si="6"/>
        <v>74391.208490517267</v>
      </c>
      <c r="J251" s="43" t="s">
        <v>565</v>
      </c>
    </row>
    <row r="252" spans="2:10" ht="15.75" x14ac:dyDescent="0.25">
      <c r="B252" s="47">
        <v>250</v>
      </c>
      <c r="C252" s="58" t="s">
        <v>573</v>
      </c>
      <c r="D252" s="39"/>
      <c r="E252" s="38"/>
      <c r="F252" s="51"/>
      <c r="G252" s="52"/>
      <c r="H252" s="56">
        <v>28000.011667900064</v>
      </c>
      <c r="I252" s="51">
        <f t="shared" si="6"/>
        <v>28000.011667900064</v>
      </c>
      <c r="J252" s="43" t="s">
        <v>565</v>
      </c>
    </row>
    <row r="253" spans="2:10" ht="15.75" x14ac:dyDescent="0.25">
      <c r="B253" s="47">
        <v>251</v>
      </c>
      <c r="C253" s="59" t="s">
        <v>68</v>
      </c>
      <c r="D253" s="39"/>
      <c r="E253" s="38"/>
      <c r="F253" s="51"/>
      <c r="G253" s="52"/>
      <c r="H253" s="56">
        <v>43434.501110076664</v>
      </c>
      <c r="I253" s="51">
        <f t="shared" si="6"/>
        <v>43434.501110076664</v>
      </c>
      <c r="J253" s="43" t="s">
        <v>565</v>
      </c>
    </row>
    <row r="254" spans="2:10" ht="15.75" x14ac:dyDescent="0.25">
      <c r="B254" s="47">
        <v>252</v>
      </c>
      <c r="C254" s="60" t="s">
        <v>280</v>
      </c>
      <c r="D254" s="39"/>
      <c r="E254" s="38"/>
      <c r="F254" s="51"/>
      <c r="G254" s="52"/>
      <c r="H254" s="56">
        <v>4899.9125751761285</v>
      </c>
      <c r="I254" s="51">
        <f t="shared" si="6"/>
        <v>4899.9125751761285</v>
      </c>
      <c r="J254" s="43" t="s">
        <v>565</v>
      </c>
    </row>
    <row r="255" spans="2:10" ht="15.75" x14ac:dyDescent="0.25">
      <c r="B255" s="47">
        <v>253</v>
      </c>
      <c r="C255" s="45" t="s">
        <v>574</v>
      </c>
      <c r="D255" s="39"/>
      <c r="E255" s="38"/>
      <c r="F255" s="51"/>
      <c r="G255" s="52"/>
      <c r="H255" s="56">
        <v>13876.439531477257</v>
      </c>
      <c r="I255" s="51">
        <f t="shared" si="6"/>
        <v>13876.439531477257</v>
      </c>
      <c r="J255" s="43" t="s">
        <v>565</v>
      </c>
    </row>
    <row r="256" spans="2:10" ht="15.75" x14ac:dyDescent="0.25">
      <c r="B256" s="47">
        <v>254</v>
      </c>
      <c r="C256" s="57" t="s">
        <v>575</v>
      </c>
      <c r="D256" s="39"/>
      <c r="E256" s="38"/>
      <c r="F256" s="51"/>
      <c r="G256" s="52"/>
      <c r="H256" s="56">
        <v>57292.53606195515</v>
      </c>
      <c r="I256" s="51">
        <f t="shared" si="6"/>
        <v>57292.53606195515</v>
      </c>
      <c r="J256" s="43" t="s">
        <v>565</v>
      </c>
    </row>
    <row r="257" spans="2:10" ht="15.75" x14ac:dyDescent="0.25">
      <c r="B257" s="47">
        <v>255</v>
      </c>
      <c r="C257" s="57" t="s">
        <v>576</v>
      </c>
      <c r="D257" s="39"/>
      <c r="E257" s="38"/>
      <c r="F257" s="51"/>
      <c r="G257" s="52"/>
      <c r="H257" s="56">
        <v>2254.3565055190365</v>
      </c>
      <c r="I257" s="51">
        <f t="shared" si="6"/>
        <v>2254.3565055190365</v>
      </c>
      <c r="J257" s="43" t="s">
        <v>565</v>
      </c>
    </row>
    <row r="258" spans="2:10" ht="15.75" x14ac:dyDescent="0.25">
      <c r="B258" s="47">
        <v>256</v>
      </c>
      <c r="C258" s="57" t="s">
        <v>88</v>
      </c>
      <c r="D258" s="39"/>
      <c r="E258" s="38"/>
      <c r="F258" s="51"/>
      <c r="G258" s="52"/>
      <c r="H258" s="56">
        <v>8112.5341918038548</v>
      </c>
      <c r="I258" s="51">
        <f t="shared" si="6"/>
        <v>8112.5341918038548</v>
      </c>
      <c r="J258" s="43" t="s">
        <v>565</v>
      </c>
    </row>
    <row r="259" spans="2:10" ht="15.75" x14ac:dyDescent="0.25">
      <c r="B259" s="47">
        <v>257</v>
      </c>
      <c r="C259" s="45" t="s">
        <v>577</v>
      </c>
      <c r="D259" s="39"/>
      <c r="E259" s="38"/>
      <c r="F259" s="51"/>
      <c r="G259" s="52"/>
      <c r="H259" s="56">
        <v>266.25291819537244</v>
      </c>
      <c r="I259" s="51">
        <f t="shared" si="6"/>
        <v>266.25291819537244</v>
      </c>
      <c r="J259" s="43" t="s">
        <v>565</v>
      </c>
    </row>
    <row r="260" spans="2:10" ht="15.75" x14ac:dyDescent="0.25">
      <c r="B260" s="47">
        <v>258</v>
      </c>
      <c r="C260" s="57" t="s">
        <v>578</v>
      </c>
      <c r="D260" s="39"/>
      <c r="E260" s="38"/>
      <c r="F260" s="51"/>
      <c r="G260" s="52"/>
      <c r="H260" s="56">
        <v>19666.827016239982</v>
      </c>
      <c r="I260" s="51">
        <f t="shared" ref="I260:I323" si="8">D260+E260+H260</f>
        <v>19666.827016239982</v>
      </c>
      <c r="J260" s="43" t="s">
        <v>565</v>
      </c>
    </row>
    <row r="261" spans="2:10" ht="15.75" x14ac:dyDescent="0.25">
      <c r="B261" s="47">
        <v>259</v>
      </c>
      <c r="C261" s="57" t="s">
        <v>579</v>
      </c>
      <c r="D261" s="39"/>
      <c r="E261" s="38"/>
      <c r="F261" s="51"/>
      <c r="G261" s="52"/>
      <c r="H261" s="56">
        <v>3495.7453994552943</v>
      </c>
      <c r="I261" s="51">
        <f t="shared" si="8"/>
        <v>3495.7453994552943</v>
      </c>
      <c r="J261" s="43" t="s">
        <v>565</v>
      </c>
    </row>
    <row r="262" spans="2:10" ht="15.75" x14ac:dyDescent="0.25">
      <c r="B262" s="47">
        <v>260</v>
      </c>
      <c r="C262" s="57" t="s">
        <v>580</v>
      </c>
      <c r="D262" s="39"/>
      <c r="E262" s="38"/>
      <c r="F262" s="51"/>
      <c r="G262" s="52"/>
      <c r="H262" s="56">
        <v>3690.4249525443838</v>
      </c>
      <c r="I262" s="51">
        <f t="shared" si="8"/>
        <v>3690.4249525443838</v>
      </c>
      <c r="J262" s="43" t="s">
        <v>565</v>
      </c>
    </row>
    <row r="263" spans="2:10" ht="15.75" x14ac:dyDescent="0.25">
      <c r="B263" s="47">
        <v>261</v>
      </c>
      <c r="C263" s="57" t="s">
        <v>581</v>
      </c>
      <c r="D263" s="39"/>
      <c r="E263" s="38"/>
      <c r="F263" s="51"/>
      <c r="G263" s="52"/>
      <c r="H263" s="56">
        <v>2399.9571796781038</v>
      </c>
      <c r="I263" s="51">
        <f t="shared" si="8"/>
        <v>2399.9571796781038</v>
      </c>
      <c r="J263" s="43" t="s">
        <v>565</v>
      </c>
    </row>
    <row r="264" spans="2:10" ht="15.75" x14ac:dyDescent="0.25">
      <c r="B264" s="47">
        <v>262</v>
      </c>
      <c r="C264" s="57" t="s">
        <v>582</v>
      </c>
      <c r="D264" s="39"/>
      <c r="E264" s="38"/>
      <c r="F264" s="51"/>
      <c r="G264" s="52"/>
      <c r="H264" s="56">
        <v>287.52043239838218</v>
      </c>
      <c r="I264" s="51">
        <f t="shared" si="8"/>
        <v>287.52043239838218</v>
      </c>
      <c r="J264" s="43" t="s">
        <v>565</v>
      </c>
    </row>
    <row r="265" spans="2:10" ht="15.75" x14ac:dyDescent="0.25">
      <c r="B265" s="47">
        <v>263</v>
      </c>
      <c r="C265" s="57" t="s">
        <v>583</v>
      </c>
      <c r="D265" s="39"/>
      <c r="E265" s="38"/>
      <c r="F265" s="51"/>
      <c r="G265" s="52"/>
      <c r="H265" s="56">
        <v>46931.371233840771</v>
      </c>
      <c r="I265" s="51">
        <f t="shared" si="8"/>
        <v>46931.371233840771</v>
      </c>
      <c r="J265" s="43" t="s">
        <v>565</v>
      </c>
    </row>
    <row r="266" spans="2:10" ht="15.75" x14ac:dyDescent="0.25">
      <c r="B266" s="47">
        <v>264</v>
      </c>
      <c r="C266" s="60" t="s">
        <v>97</v>
      </c>
      <c r="D266" s="39"/>
      <c r="E266" s="38"/>
      <c r="F266" s="51"/>
      <c r="G266" s="52"/>
      <c r="H266" s="56">
        <v>43758.217215685931</v>
      </c>
      <c r="I266" s="51">
        <f t="shared" si="8"/>
        <v>43758.217215685931</v>
      </c>
      <c r="J266" s="43" t="s">
        <v>565</v>
      </c>
    </row>
    <row r="267" spans="2:10" ht="15.75" x14ac:dyDescent="0.25">
      <c r="B267" s="47">
        <v>265</v>
      </c>
      <c r="C267" s="57" t="s">
        <v>584</v>
      </c>
      <c r="D267" s="39"/>
      <c r="E267" s="38"/>
      <c r="F267" s="51"/>
      <c r="G267" s="52"/>
      <c r="H267" s="56">
        <v>9657.598649119629</v>
      </c>
      <c r="I267" s="51">
        <f t="shared" si="8"/>
        <v>9657.598649119629</v>
      </c>
      <c r="J267" s="43" t="s">
        <v>565</v>
      </c>
    </row>
    <row r="268" spans="2:10" ht="15.75" x14ac:dyDescent="0.25">
      <c r="B268" s="47">
        <v>266</v>
      </c>
      <c r="C268" s="57" t="s">
        <v>100</v>
      </c>
      <c r="D268" s="39"/>
      <c r="E268" s="38"/>
      <c r="F268" s="51"/>
      <c r="G268" s="52"/>
      <c r="H268" s="56">
        <v>278.42039026344054</v>
      </c>
      <c r="I268" s="51">
        <f t="shared" si="8"/>
        <v>278.42039026344054</v>
      </c>
      <c r="J268" s="43" t="s">
        <v>565</v>
      </c>
    </row>
    <row r="269" spans="2:10" ht="15.75" x14ac:dyDescent="0.25">
      <c r="B269" s="47">
        <v>267</v>
      </c>
      <c r="C269" s="57" t="s">
        <v>585</v>
      </c>
      <c r="D269" s="39"/>
      <c r="E269" s="38"/>
      <c r="F269" s="51"/>
      <c r="G269" s="52"/>
      <c r="H269" s="56">
        <v>2813.5489823279813</v>
      </c>
      <c r="I269" s="51">
        <f t="shared" si="8"/>
        <v>2813.5489823279813</v>
      </c>
      <c r="J269" s="43" t="s">
        <v>565</v>
      </c>
    </row>
    <row r="270" spans="2:10" ht="15.75" x14ac:dyDescent="0.25">
      <c r="B270" s="47">
        <v>268</v>
      </c>
      <c r="C270" s="61" t="s">
        <v>586</v>
      </c>
      <c r="D270" s="39"/>
      <c r="E270" s="38"/>
      <c r="F270" s="51"/>
      <c r="G270" s="52"/>
      <c r="H270" s="56">
        <v>1015.5238031937171</v>
      </c>
      <c r="I270" s="51">
        <f t="shared" si="8"/>
        <v>1015.5238031937171</v>
      </c>
      <c r="J270" s="43" t="s">
        <v>565</v>
      </c>
    </row>
    <row r="271" spans="2:10" ht="15.75" x14ac:dyDescent="0.25">
      <c r="B271" s="47">
        <v>269</v>
      </c>
      <c r="C271" s="60" t="s">
        <v>587</v>
      </c>
      <c r="D271" s="39"/>
      <c r="E271" s="38"/>
      <c r="F271" s="51"/>
      <c r="G271" s="52"/>
      <c r="H271" s="56">
        <v>47359.993443162974</v>
      </c>
      <c r="I271" s="51">
        <f t="shared" si="8"/>
        <v>47359.993443162974</v>
      </c>
      <c r="J271" s="43" t="s">
        <v>565</v>
      </c>
    </row>
    <row r="272" spans="2:10" ht="15.75" x14ac:dyDescent="0.25">
      <c r="B272" s="47">
        <v>270</v>
      </c>
      <c r="C272" s="60" t="s">
        <v>588</v>
      </c>
      <c r="D272" s="39"/>
      <c r="E272" s="38"/>
      <c r="F272" s="51"/>
      <c r="G272" s="52"/>
      <c r="H272" s="56">
        <v>18527.992529734584</v>
      </c>
      <c r="I272" s="51">
        <f t="shared" si="8"/>
        <v>18527.992529734584</v>
      </c>
      <c r="J272" s="43" t="s">
        <v>565</v>
      </c>
    </row>
    <row r="273" spans="2:10" ht="15.75" x14ac:dyDescent="0.25">
      <c r="B273" s="47">
        <v>271</v>
      </c>
      <c r="C273" s="62" t="s">
        <v>103</v>
      </c>
      <c r="D273" s="39"/>
      <c r="E273" s="38"/>
      <c r="F273" s="51"/>
      <c r="G273" s="52"/>
      <c r="H273" s="56">
        <v>41960.907770202735</v>
      </c>
      <c r="I273" s="51">
        <f t="shared" si="8"/>
        <v>41960.907770202735</v>
      </c>
      <c r="J273" s="43" t="s">
        <v>565</v>
      </c>
    </row>
    <row r="274" spans="2:10" ht="15.75" x14ac:dyDescent="0.25">
      <c r="B274" s="47">
        <v>272</v>
      </c>
      <c r="C274" s="57" t="s">
        <v>589</v>
      </c>
      <c r="D274" s="39"/>
      <c r="E274" s="38"/>
      <c r="F274" s="51"/>
      <c r="G274" s="52"/>
      <c r="H274" s="56">
        <v>340.7914655703442</v>
      </c>
      <c r="I274" s="51">
        <f t="shared" si="8"/>
        <v>340.7914655703442</v>
      </c>
      <c r="J274" s="43" t="s">
        <v>565</v>
      </c>
    </row>
    <row r="275" spans="2:10" ht="15.75" x14ac:dyDescent="0.25">
      <c r="B275" s="47">
        <v>273</v>
      </c>
      <c r="C275" s="57" t="s">
        <v>590</v>
      </c>
      <c r="D275" s="39"/>
      <c r="E275" s="38"/>
      <c r="F275" s="51"/>
      <c r="G275" s="52"/>
      <c r="H275" s="56">
        <v>21736.933230442559</v>
      </c>
      <c r="I275" s="51">
        <f t="shared" si="8"/>
        <v>21736.933230442559</v>
      </c>
      <c r="J275" s="43" t="s">
        <v>565</v>
      </c>
    </row>
    <row r="276" spans="2:10" ht="15.75" x14ac:dyDescent="0.25">
      <c r="B276" s="47">
        <v>274</v>
      </c>
      <c r="C276" s="60" t="s">
        <v>591</v>
      </c>
      <c r="D276" s="39"/>
      <c r="E276" s="38"/>
      <c r="F276" s="51"/>
      <c r="G276" s="52"/>
      <c r="H276" s="56">
        <v>12082.402011256056</v>
      </c>
      <c r="I276" s="51">
        <f t="shared" si="8"/>
        <v>12082.402011256056</v>
      </c>
      <c r="J276" s="43" t="s">
        <v>565</v>
      </c>
    </row>
    <row r="277" spans="2:10" ht="15.75" x14ac:dyDescent="0.25">
      <c r="B277" s="47">
        <v>275</v>
      </c>
      <c r="C277" s="57" t="s">
        <v>592</v>
      </c>
      <c r="D277" s="39"/>
      <c r="E277" s="38"/>
      <c r="F277" s="51"/>
      <c r="G277" s="52"/>
      <c r="H277" s="56">
        <v>4115.263998282393</v>
      </c>
      <c r="I277" s="51">
        <f t="shared" si="8"/>
        <v>4115.263998282393</v>
      </c>
      <c r="J277" s="43" t="s">
        <v>565</v>
      </c>
    </row>
    <row r="278" spans="2:10" ht="15.75" x14ac:dyDescent="0.25">
      <c r="B278" s="47">
        <v>276</v>
      </c>
      <c r="C278" s="57" t="s">
        <v>593</v>
      </c>
      <c r="D278" s="39"/>
      <c r="E278" s="38"/>
      <c r="F278" s="51"/>
      <c r="G278" s="52"/>
      <c r="H278" s="56">
        <v>2033.0925596761849</v>
      </c>
      <c r="I278" s="51">
        <f t="shared" si="8"/>
        <v>2033.0925596761849</v>
      </c>
      <c r="J278" s="43" t="s">
        <v>565</v>
      </c>
    </row>
    <row r="279" spans="2:10" ht="15.75" x14ac:dyDescent="0.25">
      <c r="B279" s="47">
        <v>277</v>
      </c>
      <c r="C279" s="58" t="s">
        <v>594</v>
      </c>
      <c r="D279" s="39"/>
      <c r="E279" s="38"/>
      <c r="F279" s="51"/>
      <c r="G279" s="52"/>
      <c r="H279" s="56">
        <v>29437.409334563104</v>
      </c>
      <c r="I279" s="51">
        <f t="shared" si="8"/>
        <v>29437.409334563104</v>
      </c>
      <c r="J279" s="43" t="s">
        <v>565</v>
      </c>
    </row>
    <row r="280" spans="2:10" ht="15.75" x14ac:dyDescent="0.25">
      <c r="B280" s="47">
        <v>278</v>
      </c>
      <c r="C280" s="57" t="s">
        <v>121</v>
      </c>
      <c r="D280" s="39"/>
      <c r="E280" s="38"/>
      <c r="F280" s="51"/>
      <c r="G280" s="52"/>
      <c r="H280" s="56">
        <v>9427.950394792897</v>
      </c>
      <c r="I280" s="51">
        <f t="shared" si="8"/>
        <v>9427.950394792897</v>
      </c>
      <c r="J280" s="43" t="s">
        <v>565</v>
      </c>
    </row>
    <row r="281" spans="2:10" ht="15.75" x14ac:dyDescent="0.25">
      <c r="B281" s="47">
        <v>279</v>
      </c>
      <c r="C281" s="63" t="s">
        <v>128</v>
      </c>
      <c r="D281" s="39"/>
      <c r="E281" s="38"/>
      <c r="F281" s="51"/>
      <c r="G281" s="52"/>
      <c r="H281" s="56">
        <v>1397.3165822035176</v>
      </c>
      <c r="I281" s="51">
        <f t="shared" si="8"/>
        <v>1397.3165822035176</v>
      </c>
      <c r="J281" s="43" t="s">
        <v>565</v>
      </c>
    </row>
    <row r="282" spans="2:10" ht="15.75" x14ac:dyDescent="0.25">
      <c r="B282" s="47">
        <v>280</v>
      </c>
      <c r="C282" s="57" t="s">
        <v>307</v>
      </c>
      <c r="D282" s="39"/>
      <c r="E282" s="38"/>
      <c r="F282" s="51"/>
      <c r="G282" s="52"/>
      <c r="H282" s="56">
        <v>436.90427014163839</v>
      </c>
      <c r="I282" s="51">
        <f t="shared" si="8"/>
        <v>436.90427014163839</v>
      </c>
      <c r="J282" s="43" t="s">
        <v>565</v>
      </c>
    </row>
    <row r="283" spans="2:10" ht="15.75" x14ac:dyDescent="0.25">
      <c r="B283" s="47">
        <v>281</v>
      </c>
      <c r="C283" s="63" t="s">
        <v>308</v>
      </c>
      <c r="D283" s="39"/>
      <c r="E283" s="38"/>
      <c r="F283" s="51"/>
      <c r="G283" s="52"/>
      <c r="H283" s="56">
        <v>524.73501389349121</v>
      </c>
      <c r="I283" s="51">
        <f t="shared" si="8"/>
        <v>524.73501389349121</v>
      </c>
      <c r="J283" s="43" t="s">
        <v>565</v>
      </c>
    </row>
    <row r="284" spans="2:10" ht="15.75" x14ac:dyDescent="0.25">
      <c r="B284" s="47">
        <v>282</v>
      </c>
      <c r="C284" s="64" t="s">
        <v>309</v>
      </c>
      <c r="D284" s="39"/>
      <c r="E284" s="38"/>
      <c r="F284" s="51"/>
      <c r="G284" s="52"/>
      <c r="H284" s="56">
        <v>2185.5438273525674</v>
      </c>
      <c r="I284" s="51">
        <f t="shared" si="8"/>
        <v>2185.5438273525674</v>
      </c>
      <c r="J284" s="43" t="s">
        <v>565</v>
      </c>
    </row>
    <row r="285" spans="2:10" ht="15.75" x14ac:dyDescent="0.25">
      <c r="B285" s="47">
        <v>283</v>
      </c>
      <c r="C285" s="65" t="s">
        <v>595</v>
      </c>
      <c r="D285" s="39"/>
      <c r="E285" s="38"/>
      <c r="F285" s="51"/>
      <c r="G285" s="52"/>
      <c r="H285" s="56">
        <v>506.22818663029523</v>
      </c>
      <c r="I285" s="51">
        <f t="shared" si="8"/>
        <v>506.22818663029523</v>
      </c>
      <c r="J285" s="43" t="s">
        <v>565</v>
      </c>
    </row>
    <row r="286" spans="2:10" ht="30" x14ac:dyDescent="0.25">
      <c r="B286" s="47">
        <v>284</v>
      </c>
      <c r="C286" s="57" t="s">
        <v>596</v>
      </c>
      <c r="D286" s="39"/>
      <c r="E286" s="38"/>
      <c r="F286" s="51"/>
      <c r="G286" s="52"/>
      <c r="H286" s="56">
        <v>834.034198817071</v>
      </c>
      <c r="I286" s="51">
        <f t="shared" si="8"/>
        <v>834.034198817071</v>
      </c>
      <c r="J286" s="43" t="s">
        <v>565</v>
      </c>
    </row>
    <row r="287" spans="2:10" ht="15.75" x14ac:dyDescent="0.25">
      <c r="B287" s="47">
        <v>285</v>
      </c>
      <c r="C287" s="66" t="s">
        <v>597</v>
      </c>
      <c r="D287" s="39"/>
      <c r="E287" s="38"/>
      <c r="F287" s="51"/>
      <c r="G287" s="52"/>
      <c r="H287" s="56">
        <v>630.86808957966514</v>
      </c>
      <c r="I287" s="51">
        <f t="shared" si="8"/>
        <v>630.86808957966514</v>
      </c>
      <c r="J287" s="43" t="s">
        <v>565</v>
      </c>
    </row>
    <row r="288" spans="2:10" ht="15.75" x14ac:dyDescent="0.25">
      <c r="B288" s="47">
        <v>286</v>
      </c>
      <c r="C288" s="57" t="s">
        <v>598</v>
      </c>
      <c r="D288" s="39"/>
      <c r="E288" s="38"/>
      <c r="F288" s="51"/>
      <c r="G288" s="52"/>
      <c r="H288" s="56">
        <v>1007.1394947098381</v>
      </c>
      <c r="I288" s="51">
        <f t="shared" si="8"/>
        <v>1007.1394947098381</v>
      </c>
      <c r="J288" s="43" t="s">
        <v>565</v>
      </c>
    </row>
    <row r="289" spans="2:10" ht="15.75" x14ac:dyDescent="0.25">
      <c r="B289" s="47">
        <v>287</v>
      </c>
      <c r="C289" s="57" t="s">
        <v>599</v>
      </c>
      <c r="D289" s="39"/>
      <c r="E289" s="38"/>
      <c r="F289" s="51"/>
      <c r="G289" s="52"/>
      <c r="H289" s="56">
        <v>1007.1394947098381</v>
      </c>
      <c r="I289" s="51">
        <f t="shared" si="8"/>
        <v>1007.1394947098381</v>
      </c>
      <c r="J289" s="43" t="s">
        <v>565</v>
      </c>
    </row>
    <row r="290" spans="2:10" ht="15.75" x14ac:dyDescent="0.25">
      <c r="B290" s="47">
        <v>288</v>
      </c>
      <c r="C290" s="57" t="s">
        <v>600</v>
      </c>
      <c r="D290" s="39"/>
      <c r="E290" s="38"/>
      <c r="F290" s="51"/>
      <c r="G290" s="52"/>
      <c r="H290" s="56">
        <v>49101.066673205525</v>
      </c>
      <c r="I290" s="51">
        <f t="shared" si="8"/>
        <v>49101.066673205525</v>
      </c>
      <c r="J290" s="43" t="s">
        <v>565</v>
      </c>
    </row>
    <row r="291" spans="2:10" ht="15.75" x14ac:dyDescent="0.25">
      <c r="B291" s="47">
        <v>289</v>
      </c>
      <c r="C291" s="57" t="s">
        <v>601</v>
      </c>
      <c r="D291" s="39"/>
      <c r="E291" s="38"/>
      <c r="F291" s="51"/>
      <c r="G291" s="52"/>
      <c r="H291" s="56">
        <v>12999.35906593198</v>
      </c>
      <c r="I291" s="51">
        <f t="shared" si="8"/>
        <v>12999.35906593198</v>
      </c>
      <c r="J291" s="43" t="s">
        <v>565</v>
      </c>
    </row>
    <row r="292" spans="2:10" ht="15.75" x14ac:dyDescent="0.25">
      <c r="B292" s="47">
        <v>290</v>
      </c>
      <c r="C292" s="57" t="s">
        <v>602</v>
      </c>
      <c r="D292" s="39"/>
      <c r="E292" s="38"/>
      <c r="F292" s="51"/>
      <c r="G292" s="52"/>
      <c r="H292" s="56">
        <v>4942.2431082532721</v>
      </c>
      <c r="I292" s="51">
        <f t="shared" si="8"/>
        <v>4942.2431082532721</v>
      </c>
      <c r="J292" s="43" t="s">
        <v>565</v>
      </c>
    </row>
    <row r="293" spans="2:10" ht="30" x14ac:dyDescent="0.25">
      <c r="B293" s="47">
        <v>291</v>
      </c>
      <c r="C293" s="57" t="s">
        <v>603</v>
      </c>
      <c r="D293" s="39"/>
      <c r="E293" s="38"/>
      <c r="F293" s="51"/>
      <c r="G293" s="52"/>
      <c r="H293" s="56">
        <v>31445.553464116521</v>
      </c>
      <c r="I293" s="51">
        <f t="shared" si="8"/>
        <v>31445.553464116521</v>
      </c>
      <c r="J293" s="43" t="s">
        <v>565</v>
      </c>
    </row>
    <row r="294" spans="2:10" ht="15.75" x14ac:dyDescent="0.25">
      <c r="B294" s="47">
        <v>292</v>
      </c>
      <c r="C294" s="57" t="s">
        <v>604</v>
      </c>
      <c r="D294" s="39"/>
      <c r="E294" s="38"/>
      <c r="F294" s="51"/>
      <c r="G294" s="52"/>
      <c r="H294" s="56">
        <v>300.30139045307556</v>
      </c>
      <c r="I294" s="51">
        <f t="shared" si="8"/>
        <v>300.30139045307556</v>
      </c>
      <c r="J294" s="43" t="s">
        <v>565</v>
      </c>
    </row>
    <row r="295" spans="2:10" ht="15.75" x14ac:dyDescent="0.25">
      <c r="B295" s="47">
        <v>293</v>
      </c>
      <c r="C295" s="63" t="s">
        <v>605</v>
      </c>
      <c r="D295" s="39"/>
      <c r="E295" s="38"/>
      <c r="F295" s="51"/>
      <c r="G295" s="52"/>
      <c r="H295" s="56">
        <v>420.54464383163094</v>
      </c>
      <c r="I295" s="51">
        <f t="shared" si="8"/>
        <v>420.54464383163094</v>
      </c>
      <c r="J295" s="43" t="s">
        <v>565</v>
      </c>
    </row>
    <row r="296" spans="2:10" ht="15.75" x14ac:dyDescent="0.25">
      <c r="B296" s="47">
        <v>294</v>
      </c>
      <c r="C296" s="63" t="s">
        <v>606</v>
      </c>
      <c r="D296" s="39"/>
      <c r="E296" s="38"/>
      <c r="F296" s="51"/>
      <c r="G296" s="52"/>
      <c r="H296" s="56">
        <v>4391.7416829215199</v>
      </c>
      <c r="I296" s="51">
        <f t="shared" si="8"/>
        <v>4391.7416829215199</v>
      </c>
      <c r="J296" s="43" t="s">
        <v>565</v>
      </c>
    </row>
    <row r="297" spans="2:10" ht="15.75" x14ac:dyDescent="0.25">
      <c r="B297" s="47">
        <v>295</v>
      </c>
      <c r="C297" s="57" t="s">
        <v>607</v>
      </c>
      <c r="D297" s="39"/>
      <c r="E297" s="38"/>
      <c r="F297" s="51"/>
      <c r="G297" s="52"/>
      <c r="H297" s="56">
        <v>1034.950859436851</v>
      </c>
      <c r="I297" s="51">
        <f t="shared" si="8"/>
        <v>1034.950859436851</v>
      </c>
      <c r="J297" s="43" t="s">
        <v>565</v>
      </c>
    </row>
    <row r="298" spans="2:10" ht="15.75" x14ac:dyDescent="0.25">
      <c r="B298" s="47">
        <v>296</v>
      </c>
      <c r="C298" s="57" t="s">
        <v>608</v>
      </c>
      <c r="D298" s="39"/>
      <c r="E298" s="38"/>
      <c r="F298" s="51"/>
      <c r="G298" s="52"/>
      <c r="H298" s="56">
        <v>3104.6480829816774</v>
      </c>
      <c r="I298" s="51">
        <f t="shared" si="8"/>
        <v>3104.6480829816774</v>
      </c>
      <c r="J298" s="43" t="s">
        <v>565</v>
      </c>
    </row>
    <row r="299" spans="2:10" ht="15.75" x14ac:dyDescent="0.25">
      <c r="B299" s="47">
        <v>297</v>
      </c>
      <c r="C299" s="57" t="s">
        <v>609</v>
      </c>
      <c r="D299" s="39"/>
      <c r="E299" s="38"/>
      <c r="F299" s="51"/>
      <c r="G299" s="52"/>
      <c r="H299" s="56">
        <v>4333.76725718543</v>
      </c>
      <c r="I299" s="51">
        <f t="shared" si="8"/>
        <v>4333.76725718543</v>
      </c>
      <c r="J299" s="43" t="s">
        <v>565</v>
      </c>
    </row>
    <row r="300" spans="2:10" ht="15.75" x14ac:dyDescent="0.25">
      <c r="B300" s="47">
        <v>298</v>
      </c>
      <c r="C300" s="57" t="s">
        <v>610</v>
      </c>
      <c r="D300" s="39"/>
      <c r="E300" s="38"/>
      <c r="F300" s="51"/>
      <c r="G300" s="52"/>
      <c r="H300" s="56">
        <v>20162.728188762085</v>
      </c>
      <c r="I300" s="51">
        <f t="shared" si="8"/>
        <v>20162.728188762085</v>
      </c>
      <c r="J300" s="43" t="s">
        <v>565</v>
      </c>
    </row>
    <row r="301" spans="2:10" ht="15.75" x14ac:dyDescent="0.25">
      <c r="B301" s="47">
        <v>299</v>
      </c>
      <c r="C301" s="57" t="s">
        <v>611</v>
      </c>
      <c r="D301" s="39"/>
      <c r="E301" s="38"/>
      <c r="F301" s="51"/>
      <c r="G301" s="52"/>
      <c r="H301" s="56">
        <v>6378.4138029430587</v>
      </c>
      <c r="I301" s="51">
        <f t="shared" si="8"/>
        <v>6378.4138029430587</v>
      </c>
      <c r="J301" s="43" t="s">
        <v>565</v>
      </c>
    </row>
    <row r="302" spans="2:10" ht="15.75" x14ac:dyDescent="0.25">
      <c r="B302" s="47">
        <v>300</v>
      </c>
      <c r="C302" s="57" t="s">
        <v>612</v>
      </c>
      <c r="D302" s="39"/>
      <c r="E302" s="38"/>
      <c r="F302" s="51"/>
      <c r="G302" s="52"/>
      <c r="H302" s="56">
        <v>4827.1122380965944</v>
      </c>
      <c r="I302" s="51">
        <f t="shared" si="8"/>
        <v>4827.1122380965944</v>
      </c>
      <c r="J302" s="43" t="s">
        <v>565</v>
      </c>
    </row>
    <row r="303" spans="2:10" ht="15.75" x14ac:dyDescent="0.25">
      <c r="B303" s="47">
        <v>301</v>
      </c>
      <c r="C303" s="57" t="s">
        <v>156</v>
      </c>
      <c r="D303" s="39"/>
      <c r="E303" s="38"/>
      <c r="F303" s="51"/>
      <c r="G303" s="52"/>
      <c r="H303" s="56">
        <v>9191.4515469488524</v>
      </c>
      <c r="I303" s="51">
        <f t="shared" si="8"/>
        <v>9191.4515469488524</v>
      </c>
      <c r="J303" s="43" t="s">
        <v>565</v>
      </c>
    </row>
    <row r="304" spans="2:10" ht="15.75" x14ac:dyDescent="0.25">
      <c r="B304" s="47">
        <v>302</v>
      </c>
      <c r="C304" s="67" t="s">
        <v>164</v>
      </c>
      <c r="D304" s="39"/>
      <c r="E304" s="38"/>
      <c r="F304" s="51"/>
      <c r="G304" s="52"/>
      <c r="H304" s="56">
        <v>14204.756781986222</v>
      </c>
      <c r="I304" s="51">
        <f t="shared" si="8"/>
        <v>14204.756781986222</v>
      </c>
      <c r="J304" s="43" t="s">
        <v>565</v>
      </c>
    </row>
    <row r="305" spans="2:10" ht="30" x14ac:dyDescent="0.25">
      <c r="B305" s="47">
        <v>303</v>
      </c>
      <c r="C305" s="58" t="s">
        <v>327</v>
      </c>
      <c r="D305" s="39"/>
      <c r="E305" s="38"/>
      <c r="F305" s="51"/>
      <c r="G305" s="52"/>
      <c r="H305" s="56">
        <v>209042.9982462828</v>
      </c>
      <c r="I305" s="51">
        <f t="shared" si="8"/>
        <v>209042.9982462828</v>
      </c>
      <c r="J305" s="43" t="s">
        <v>565</v>
      </c>
    </row>
    <row r="306" spans="2:10" ht="15.75" x14ac:dyDescent="0.25">
      <c r="B306" s="47">
        <v>304</v>
      </c>
      <c r="C306" s="68" t="s">
        <v>339</v>
      </c>
      <c r="D306" s="39"/>
      <c r="E306" s="38"/>
      <c r="F306" s="51"/>
      <c r="G306" s="52"/>
      <c r="H306" s="56">
        <v>3026.3263720225164</v>
      </c>
      <c r="I306" s="51">
        <f t="shared" si="8"/>
        <v>3026.3263720225164</v>
      </c>
      <c r="J306" s="43" t="s">
        <v>565</v>
      </c>
    </row>
    <row r="307" spans="2:10" ht="15.75" x14ac:dyDescent="0.25">
      <c r="B307" s="47">
        <v>305</v>
      </c>
      <c r="C307" s="45" t="s">
        <v>555</v>
      </c>
      <c r="D307" s="39"/>
      <c r="E307" s="38"/>
      <c r="F307" s="51"/>
      <c r="G307" s="52"/>
      <c r="H307" s="56">
        <v>6239.4794589921994</v>
      </c>
      <c r="I307" s="51">
        <f t="shared" si="8"/>
        <v>6239.4794589921994</v>
      </c>
      <c r="J307" s="43" t="s">
        <v>565</v>
      </c>
    </row>
    <row r="308" spans="2:10" ht="31.5" x14ac:dyDescent="0.25">
      <c r="B308" s="47">
        <v>306</v>
      </c>
      <c r="C308" s="45" t="s">
        <v>556</v>
      </c>
      <c r="D308" s="39"/>
      <c r="E308" s="38"/>
      <c r="F308" s="51"/>
      <c r="G308" s="52"/>
      <c r="H308" s="56">
        <v>4261.2353436098001</v>
      </c>
      <c r="I308" s="51">
        <f t="shared" si="8"/>
        <v>4261.2353436098001</v>
      </c>
      <c r="J308" s="43" t="s">
        <v>565</v>
      </c>
    </row>
    <row r="309" spans="2:10" ht="15.75" x14ac:dyDescent="0.25">
      <c r="B309" s="47">
        <v>307</v>
      </c>
      <c r="C309" s="45" t="s">
        <v>557</v>
      </c>
      <c r="D309" s="39"/>
      <c r="E309" s="38"/>
      <c r="F309" s="51"/>
      <c r="G309" s="52"/>
      <c r="H309" s="56">
        <v>8368.268648120029</v>
      </c>
      <c r="I309" s="51">
        <f t="shared" si="8"/>
        <v>8368.268648120029</v>
      </c>
      <c r="J309" s="43" t="s">
        <v>565</v>
      </c>
    </row>
    <row r="310" spans="2:10" ht="15.75" x14ac:dyDescent="0.25">
      <c r="B310" s="47">
        <v>308</v>
      </c>
      <c r="C310" s="69" t="s">
        <v>613</v>
      </c>
      <c r="D310" s="39"/>
      <c r="E310" s="38"/>
      <c r="F310" s="51"/>
      <c r="G310" s="52"/>
      <c r="H310" s="56">
        <v>55144.414879786731</v>
      </c>
      <c r="I310" s="51">
        <f t="shared" si="8"/>
        <v>55144.414879786731</v>
      </c>
      <c r="J310" s="43" t="s">
        <v>565</v>
      </c>
    </row>
    <row r="311" spans="2:10" ht="15.75" x14ac:dyDescent="0.25">
      <c r="B311" s="47">
        <v>309</v>
      </c>
      <c r="C311" s="45" t="s">
        <v>614</v>
      </c>
      <c r="D311" s="39"/>
      <c r="E311" s="38"/>
      <c r="F311" s="51"/>
      <c r="G311" s="52"/>
      <c r="H311" s="56">
        <v>708.26957155888817</v>
      </c>
      <c r="I311" s="51">
        <f t="shared" si="8"/>
        <v>708.26957155888817</v>
      </c>
      <c r="J311" s="43" t="s">
        <v>565</v>
      </c>
    </row>
    <row r="312" spans="2:10" ht="15.75" x14ac:dyDescent="0.25">
      <c r="B312" s="47">
        <v>310</v>
      </c>
      <c r="C312" s="45" t="s">
        <v>615</v>
      </c>
      <c r="D312" s="39"/>
      <c r="E312" s="38"/>
      <c r="F312" s="51"/>
      <c r="G312" s="52"/>
      <c r="H312" s="56">
        <v>708.26957155888817</v>
      </c>
      <c r="I312" s="51">
        <f t="shared" si="8"/>
        <v>708.26957155888817</v>
      </c>
      <c r="J312" s="43" t="s">
        <v>565</v>
      </c>
    </row>
    <row r="313" spans="2:10" ht="15.75" x14ac:dyDescent="0.25">
      <c r="B313" s="47">
        <v>311</v>
      </c>
      <c r="C313" s="45" t="s">
        <v>173</v>
      </c>
      <c r="D313" s="39"/>
      <c r="E313" s="38"/>
      <c r="F313" s="51"/>
      <c r="G313" s="52"/>
      <c r="H313" s="56">
        <v>4910.7508276065082</v>
      </c>
      <c r="I313" s="51">
        <f t="shared" si="8"/>
        <v>4910.7508276065082</v>
      </c>
      <c r="J313" s="43" t="s">
        <v>565</v>
      </c>
    </row>
    <row r="314" spans="2:10" ht="15.75" x14ac:dyDescent="0.25">
      <c r="B314" s="47">
        <v>312</v>
      </c>
      <c r="C314" s="45" t="s">
        <v>616</v>
      </c>
      <c r="D314" s="39"/>
      <c r="E314" s="38"/>
      <c r="F314" s="51"/>
      <c r="G314" s="52"/>
      <c r="H314" s="56">
        <v>1108.1601871741345</v>
      </c>
      <c r="I314" s="51">
        <f t="shared" si="8"/>
        <v>1108.1601871741345</v>
      </c>
      <c r="J314" s="43" t="s">
        <v>565</v>
      </c>
    </row>
    <row r="315" spans="2:10" ht="15.75" x14ac:dyDescent="0.25">
      <c r="B315" s="47">
        <v>313</v>
      </c>
      <c r="C315" s="45" t="s">
        <v>174</v>
      </c>
      <c r="D315" s="39"/>
      <c r="E315" s="38"/>
      <c r="F315" s="51"/>
      <c r="G315" s="52"/>
      <c r="H315" s="56">
        <v>1841.7871795135345</v>
      </c>
      <c r="I315" s="51">
        <f t="shared" si="8"/>
        <v>1841.7871795135345</v>
      </c>
      <c r="J315" s="43" t="s">
        <v>565</v>
      </c>
    </row>
    <row r="316" spans="2:10" ht="15.75" x14ac:dyDescent="0.25">
      <c r="B316" s="47">
        <v>314</v>
      </c>
      <c r="C316" s="45" t="s">
        <v>617</v>
      </c>
      <c r="D316" s="39"/>
      <c r="E316" s="38"/>
      <c r="F316" s="51"/>
      <c r="G316" s="52"/>
      <c r="H316" s="56">
        <v>728.71910444639764</v>
      </c>
      <c r="I316" s="51">
        <f t="shared" si="8"/>
        <v>728.71910444639764</v>
      </c>
      <c r="J316" s="43" t="s">
        <v>565</v>
      </c>
    </row>
    <row r="317" spans="2:10" ht="15.75" x14ac:dyDescent="0.25">
      <c r="B317" s="47">
        <v>315</v>
      </c>
      <c r="C317" s="45" t="s">
        <v>618</v>
      </c>
      <c r="D317" s="39"/>
      <c r="E317" s="38"/>
      <c r="F317" s="51"/>
      <c r="G317" s="52"/>
      <c r="H317" s="56">
        <v>21399.004699476467</v>
      </c>
      <c r="I317" s="51">
        <f t="shared" si="8"/>
        <v>21399.004699476467</v>
      </c>
      <c r="J317" s="43" t="s">
        <v>565</v>
      </c>
    </row>
    <row r="318" spans="2:10" ht="15.75" x14ac:dyDescent="0.25">
      <c r="B318" s="47">
        <v>316</v>
      </c>
      <c r="C318" s="45" t="s">
        <v>619</v>
      </c>
      <c r="D318" s="39"/>
      <c r="E318" s="38"/>
      <c r="F318" s="51"/>
      <c r="G318" s="52"/>
      <c r="H318" s="56">
        <v>643.85354296323362</v>
      </c>
      <c r="I318" s="51">
        <f t="shared" si="8"/>
        <v>643.85354296323362</v>
      </c>
      <c r="J318" s="43" t="s">
        <v>565</v>
      </c>
    </row>
    <row r="319" spans="2:10" ht="15.75" x14ac:dyDescent="0.25">
      <c r="B319" s="47">
        <v>317</v>
      </c>
      <c r="C319" s="70" t="s">
        <v>620</v>
      </c>
      <c r="D319" s="39"/>
      <c r="E319" s="38"/>
      <c r="F319" s="51"/>
      <c r="G319" s="52"/>
      <c r="H319" s="56">
        <v>2950.5608526742944</v>
      </c>
      <c r="I319" s="51">
        <f t="shared" si="8"/>
        <v>2950.5608526742944</v>
      </c>
      <c r="J319" s="43" t="s">
        <v>565</v>
      </c>
    </row>
    <row r="320" spans="2:10" ht="15.75" x14ac:dyDescent="0.25">
      <c r="B320" s="47">
        <v>318</v>
      </c>
      <c r="C320" s="57" t="s">
        <v>621</v>
      </c>
      <c r="D320" s="39"/>
      <c r="E320" s="38"/>
      <c r="F320" s="51"/>
      <c r="G320" s="52"/>
      <c r="H320" s="56">
        <v>2869.4784547753197</v>
      </c>
      <c r="I320" s="51">
        <f t="shared" si="8"/>
        <v>2869.4784547753197</v>
      </c>
      <c r="J320" s="43" t="s">
        <v>565</v>
      </c>
    </row>
    <row r="321" spans="2:10" ht="15.75" x14ac:dyDescent="0.25">
      <c r="B321" s="47">
        <v>319</v>
      </c>
      <c r="C321" s="57" t="s">
        <v>622</v>
      </c>
      <c r="D321" s="39"/>
      <c r="E321" s="38"/>
      <c r="F321" s="51"/>
      <c r="G321" s="52"/>
      <c r="H321" s="56">
        <v>2412.840385397235</v>
      </c>
      <c r="I321" s="51">
        <f t="shared" si="8"/>
        <v>2412.840385397235</v>
      </c>
      <c r="J321" s="43" t="s">
        <v>565</v>
      </c>
    </row>
    <row r="322" spans="2:10" ht="15.75" x14ac:dyDescent="0.25">
      <c r="B322" s="47">
        <v>320</v>
      </c>
      <c r="C322" s="57" t="s">
        <v>180</v>
      </c>
      <c r="D322" s="39"/>
      <c r="E322" s="38"/>
      <c r="F322" s="51"/>
      <c r="G322" s="52"/>
      <c r="H322" s="56">
        <v>273312.09694814071</v>
      </c>
      <c r="I322" s="51">
        <f t="shared" si="8"/>
        <v>273312.09694814071</v>
      </c>
      <c r="J322" s="43" t="s">
        <v>565</v>
      </c>
    </row>
    <row r="323" spans="2:10" ht="15.75" x14ac:dyDescent="0.25">
      <c r="B323" s="47">
        <v>321</v>
      </c>
      <c r="C323" s="57" t="s">
        <v>623</v>
      </c>
      <c r="D323" s="39"/>
      <c r="E323" s="38"/>
      <c r="F323" s="51"/>
      <c r="G323" s="52"/>
      <c r="H323" s="56">
        <v>11730.670045590896</v>
      </c>
      <c r="I323" s="51">
        <f t="shared" si="8"/>
        <v>11730.670045590896</v>
      </c>
      <c r="J323" s="43" t="s">
        <v>565</v>
      </c>
    </row>
    <row r="324" spans="2:10" ht="15.75" x14ac:dyDescent="0.25">
      <c r="B324" s="47">
        <v>322</v>
      </c>
      <c r="C324" s="57" t="s">
        <v>624</v>
      </c>
      <c r="D324" s="39"/>
      <c r="E324" s="38"/>
      <c r="F324" s="51"/>
      <c r="G324" s="52"/>
      <c r="H324" s="56">
        <v>19491.472271729588</v>
      </c>
      <c r="I324" s="51">
        <f t="shared" ref="I324:I387" si="9">D324+E324+H324</f>
        <v>19491.472271729588</v>
      </c>
      <c r="J324" s="43" t="s">
        <v>565</v>
      </c>
    </row>
    <row r="325" spans="2:10" ht="15.75" x14ac:dyDescent="0.25">
      <c r="B325" s="47">
        <v>323</v>
      </c>
      <c r="C325" s="57" t="s">
        <v>625</v>
      </c>
      <c r="D325" s="39"/>
      <c r="E325" s="38"/>
      <c r="F325" s="51"/>
      <c r="G325" s="52"/>
      <c r="H325" s="56">
        <v>19550.469174110054</v>
      </c>
      <c r="I325" s="51">
        <f t="shared" si="9"/>
        <v>19550.469174110054</v>
      </c>
      <c r="J325" s="43" t="s">
        <v>565</v>
      </c>
    </row>
    <row r="326" spans="2:10" ht="15.75" x14ac:dyDescent="0.25">
      <c r="B326" s="47">
        <v>324</v>
      </c>
      <c r="C326" s="57" t="s">
        <v>626</v>
      </c>
      <c r="D326" s="39"/>
      <c r="E326" s="38"/>
      <c r="F326" s="51"/>
      <c r="G326" s="52"/>
      <c r="H326" s="56">
        <v>35115.835626766711</v>
      </c>
      <c r="I326" s="51">
        <f t="shared" si="9"/>
        <v>35115.835626766711</v>
      </c>
      <c r="J326" s="43" t="s">
        <v>565</v>
      </c>
    </row>
    <row r="327" spans="2:10" ht="15.75" x14ac:dyDescent="0.25">
      <c r="B327" s="47">
        <v>325</v>
      </c>
      <c r="C327" s="57" t="s">
        <v>627</v>
      </c>
      <c r="D327" s="39"/>
      <c r="E327" s="38"/>
      <c r="F327" s="51"/>
      <c r="G327" s="52"/>
      <c r="H327" s="56">
        <v>21441.846470875797</v>
      </c>
      <c r="I327" s="51">
        <f t="shared" si="9"/>
        <v>21441.846470875797</v>
      </c>
      <c r="J327" s="43" t="s">
        <v>565</v>
      </c>
    </row>
    <row r="328" spans="2:10" ht="15.75" x14ac:dyDescent="0.25">
      <c r="B328" s="47">
        <v>326</v>
      </c>
      <c r="C328" s="63" t="s">
        <v>628</v>
      </c>
      <c r="D328" s="39"/>
      <c r="E328" s="38"/>
      <c r="F328" s="51"/>
      <c r="G328" s="52"/>
      <c r="H328" s="56">
        <v>67245.425965970426</v>
      </c>
      <c r="I328" s="51">
        <f t="shared" si="9"/>
        <v>67245.425965970426</v>
      </c>
      <c r="J328" s="43" t="s">
        <v>565</v>
      </c>
    </row>
    <row r="329" spans="2:10" ht="15.75" x14ac:dyDescent="0.25">
      <c r="B329" s="47">
        <v>327</v>
      </c>
      <c r="C329" s="63" t="s">
        <v>629</v>
      </c>
      <c r="D329" s="39"/>
      <c r="E329" s="38"/>
      <c r="F329" s="51"/>
      <c r="G329" s="52"/>
      <c r="H329" s="56">
        <v>3073.0535546704755</v>
      </c>
      <c r="I329" s="51">
        <f t="shared" si="9"/>
        <v>3073.0535546704755</v>
      </c>
      <c r="J329" s="43" t="s">
        <v>565</v>
      </c>
    </row>
    <row r="330" spans="2:10" ht="15.75" x14ac:dyDescent="0.25">
      <c r="B330" s="47">
        <v>328</v>
      </c>
      <c r="C330" s="63" t="s">
        <v>354</v>
      </c>
      <c r="D330" s="39"/>
      <c r="E330" s="38"/>
      <c r="F330" s="51"/>
      <c r="G330" s="52"/>
      <c r="H330" s="56">
        <v>4462.8038097056151</v>
      </c>
      <c r="I330" s="51">
        <f t="shared" si="9"/>
        <v>4462.8038097056151</v>
      </c>
      <c r="J330" s="43" t="s">
        <v>565</v>
      </c>
    </row>
    <row r="331" spans="2:10" ht="15.75" x14ac:dyDescent="0.25">
      <c r="B331" s="47">
        <v>329</v>
      </c>
      <c r="C331" s="63" t="s">
        <v>186</v>
      </c>
      <c r="D331" s="39"/>
      <c r="E331" s="38"/>
      <c r="F331" s="51"/>
      <c r="G331" s="52"/>
      <c r="H331" s="56">
        <v>865.93547012158569</v>
      </c>
      <c r="I331" s="51">
        <f t="shared" si="9"/>
        <v>865.93547012158569</v>
      </c>
      <c r="J331" s="43" t="s">
        <v>565</v>
      </c>
    </row>
    <row r="332" spans="2:10" ht="15.75" x14ac:dyDescent="0.25">
      <c r="B332" s="47">
        <v>330</v>
      </c>
      <c r="C332" s="63" t="s">
        <v>630</v>
      </c>
      <c r="D332" s="39"/>
      <c r="E332" s="38"/>
      <c r="F332" s="51"/>
      <c r="G332" s="52"/>
      <c r="H332" s="56">
        <v>402.34455956174753</v>
      </c>
      <c r="I332" s="51">
        <f t="shared" si="9"/>
        <v>402.34455956174753</v>
      </c>
      <c r="J332" s="43" t="s">
        <v>565</v>
      </c>
    </row>
    <row r="333" spans="2:10" ht="15.75" x14ac:dyDescent="0.25">
      <c r="B333" s="47">
        <v>331</v>
      </c>
      <c r="C333" s="57" t="s">
        <v>631</v>
      </c>
      <c r="D333" s="39"/>
      <c r="E333" s="38"/>
      <c r="F333" s="51"/>
      <c r="G333" s="52"/>
      <c r="H333" s="56">
        <v>2869.4784547753197</v>
      </c>
      <c r="I333" s="51">
        <f t="shared" si="9"/>
        <v>2869.4784547753197</v>
      </c>
      <c r="J333" s="43" t="s">
        <v>565</v>
      </c>
    </row>
    <row r="334" spans="2:10" ht="15.75" x14ac:dyDescent="0.25">
      <c r="B334" s="47">
        <v>332</v>
      </c>
      <c r="C334" s="57" t="s">
        <v>632</v>
      </c>
      <c r="D334" s="39"/>
      <c r="E334" s="38"/>
      <c r="F334" s="51"/>
      <c r="G334" s="52"/>
      <c r="H334" s="56">
        <v>18552.736464528469</v>
      </c>
      <c r="I334" s="51">
        <f t="shared" si="9"/>
        <v>18552.736464528469</v>
      </c>
      <c r="J334" s="43" t="s">
        <v>565</v>
      </c>
    </row>
    <row r="335" spans="2:10" ht="15.75" x14ac:dyDescent="0.25">
      <c r="B335" s="47">
        <v>333</v>
      </c>
      <c r="C335" s="57" t="s">
        <v>633</v>
      </c>
      <c r="D335" s="39"/>
      <c r="E335" s="38"/>
      <c r="F335" s="51"/>
      <c r="G335" s="52"/>
      <c r="H335" s="56">
        <v>851.92754009364171</v>
      </c>
      <c r="I335" s="51">
        <f t="shared" si="9"/>
        <v>851.92754009364171</v>
      </c>
      <c r="J335" s="43" t="s">
        <v>565</v>
      </c>
    </row>
    <row r="336" spans="2:10" ht="15.75" x14ac:dyDescent="0.25">
      <c r="B336" s="47">
        <v>334</v>
      </c>
      <c r="C336" s="57" t="s">
        <v>188</v>
      </c>
      <c r="D336" s="39"/>
      <c r="E336" s="38"/>
      <c r="F336" s="51"/>
      <c r="G336" s="52"/>
      <c r="H336" s="56">
        <v>4095.018960723758</v>
      </c>
      <c r="I336" s="51">
        <f t="shared" si="9"/>
        <v>4095.018960723758</v>
      </c>
      <c r="J336" s="43" t="s">
        <v>565</v>
      </c>
    </row>
    <row r="337" spans="2:10" ht="15.75" x14ac:dyDescent="0.25">
      <c r="B337" s="47">
        <v>335</v>
      </c>
      <c r="C337" s="63" t="s">
        <v>634</v>
      </c>
      <c r="D337" s="39"/>
      <c r="E337" s="38"/>
      <c r="F337" s="51"/>
      <c r="G337" s="52"/>
      <c r="H337" s="56">
        <v>59644.232344018739</v>
      </c>
      <c r="I337" s="51">
        <f t="shared" si="9"/>
        <v>59644.232344018739</v>
      </c>
      <c r="J337" s="43" t="s">
        <v>565</v>
      </c>
    </row>
    <row r="338" spans="2:10" ht="15.75" x14ac:dyDescent="0.25">
      <c r="B338" s="47">
        <v>336</v>
      </c>
      <c r="C338" s="57" t="s">
        <v>189</v>
      </c>
      <c r="D338" s="39"/>
      <c r="E338" s="38"/>
      <c r="F338" s="51"/>
      <c r="G338" s="52"/>
      <c r="H338" s="56">
        <v>68655.830249221952</v>
      </c>
      <c r="I338" s="51">
        <f t="shared" si="9"/>
        <v>68655.830249221952</v>
      </c>
      <c r="J338" s="43" t="s">
        <v>565</v>
      </c>
    </row>
    <row r="339" spans="2:10" ht="15.75" x14ac:dyDescent="0.25">
      <c r="B339" s="47">
        <v>337</v>
      </c>
      <c r="C339" s="57" t="s">
        <v>558</v>
      </c>
      <c r="D339" s="39"/>
      <c r="E339" s="38"/>
      <c r="F339" s="51"/>
      <c r="G339" s="52"/>
      <c r="H339" s="56">
        <v>76550.030613986106</v>
      </c>
      <c r="I339" s="51">
        <f t="shared" si="9"/>
        <v>76550.030613986106</v>
      </c>
      <c r="J339" s="43" t="s">
        <v>565</v>
      </c>
    </row>
    <row r="340" spans="2:10" ht="15.75" x14ac:dyDescent="0.25">
      <c r="B340" s="47">
        <v>338</v>
      </c>
      <c r="C340" s="57" t="s">
        <v>190</v>
      </c>
      <c r="D340" s="39"/>
      <c r="E340" s="38"/>
      <c r="F340" s="51"/>
      <c r="G340" s="52"/>
      <c r="H340" s="56">
        <v>43020.90930742678</v>
      </c>
      <c r="I340" s="51">
        <f t="shared" si="9"/>
        <v>43020.90930742678</v>
      </c>
      <c r="J340" s="43" t="s">
        <v>565</v>
      </c>
    </row>
    <row r="341" spans="2:10" ht="15.75" x14ac:dyDescent="0.25">
      <c r="B341" s="47">
        <v>339</v>
      </c>
      <c r="C341" s="63" t="s">
        <v>359</v>
      </c>
      <c r="D341" s="39"/>
      <c r="E341" s="38"/>
      <c r="F341" s="51"/>
      <c r="G341" s="52"/>
      <c r="H341" s="56">
        <v>32902.480434687131</v>
      </c>
      <c r="I341" s="51">
        <f t="shared" si="9"/>
        <v>32902.480434687131</v>
      </c>
      <c r="J341" s="43" t="s">
        <v>565</v>
      </c>
    </row>
    <row r="342" spans="2:10" ht="15.75" x14ac:dyDescent="0.25">
      <c r="B342" s="47">
        <v>340</v>
      </c>
      <c r="C342" s="57" t="s">
        <v>635</v>
      </c>
      <c r="D342" s="39"/>
      <c r="E342" s="38"/>
      <c r="F342" s="51"/>
      <c r="G342" s="52"/>
      <c r="H342" s="56">
        <v>3612.3077369140983</v>
      </c>
      <c r="I342" s="51">
        <f t="shared" si="9"/>
        <v>3612.3077369140983</v>
      </c>
      <c r="J342" s="43" t="s">
        <v>565</v>
      </c>
    </row>
    <row r="343" spans="2:10" ht="15.75" x14ac:dyDescent="0.25">
      <c r="B343" s="47">
        <v>341</v>
      </c>
      <c r="C343" s="57" t="s">
        <v>636</v>
      </c>
      <c r="D343" s="39"/>
      <c r="E343" s="38"/>
      <c r="F343" s="51"/>
      <c r="G343" s="52"/>
      <c r="H343" s="56">
        <v>10231.92378026533</v>
      </c>
      <c r="I343" s="51">
        <f t="shared" si="9"/>
        <v>10231.92378026533</v>
      </c>
      <c r="J343" s="43" t="s">
        <v>565</v>
      </c>
    </row>
    <row r="344" spans="2:10" ht="15.75" x14ac:dyDescent="0.25">
      <c r="B344" s="47">
        <v>342</v>
      </c>
      <c r="C344" s="71" t="s">
        <v>637</v>
      </c>
      <c r="D344" s="39"/>
      <c r="E344" s="38"/>
      <c r="F344" s="51"/>
      <c r="G344" s="52"/>
      <c r="H344" s="56">
        <v>4844.4943410509786</v>
      </c>
      <c r="I344" s="51">
        <f t="shared" si="9"/>
        <v>4844.4943410509786</v>
      </c>
      <c r="J344" s="43" t="s">
        <v>565</v>
      </c>
    </row>
    <row r="345" spans="2:10" ht="15.75" x14ac:dyDescent="0.25">
      <c r="B345" s="47">
        <v>343</v>
      </c>
      <c r="C345" s="45" t="s">
        <v>192</v>
      </c>
      <c r="D345" s="39"/>
      <c r="E345" s="38"/>
      <c r="F345" s="51"/>
      <c r="G345" s="52"/>
      <c r="H345" s="56">
        <v>327.49926919346308</v>
      </c>
      <c r="I345" s="51">
        <f t="shared" si="9"/>
        <v>327.49926919346308</v>
      </c>
      <c r="J345" s="43" t="s">
        <v>565</v>
      </c>
    </row>
    <row r="346" spans="2:10" ht="15.75" x14ac:dyDescent="0.25">
      <c r="B346" s="47">
        <v>344</v>
      </c>
      <c r="C346" s="63" t="s">
        <v>360</v>
      </c>
      <c r="D346" s="39"/>
      <c r="E346" s="38"/>
      <c r="F346" s="51"/>
      <c r="G346" s="52"/>
      <c r="H346" s="56">
        <v>68434.770798707978</v>
      </c>
      <c r="I346" s="51">
        <f t="shared" si="9"/>
        <v>68434.770798707978</v>
      </c>
      <c r="J346" s="43" t="s">
        <v>565</v>
      </c>
    </row>
    <row r="347" spans="2:10" ht="15.75" x14ac:dyDescent="0.25">
      <c r="B347" s="47">
        <v>345</v>
      </c>
      <c r="C347" s="57" t="s">
        <v>362</v>
      </c>
      <c r="D347" s="39"/>
      <c r="E347" s="38"/>
      <c r="F347" s="51"/>
      <c r="G347" s="52"/>
      <c r="H347" s="56">
        <v>921.04696125342343</v>
      </c>
      <c r="I347" s="51">
        <f t="shared" si="9"/>
        <v>921.04696125342343</v>
      </c>
      <c r="J347" s="43" t="s">
        <v>565</v>
      </c>
    </row>
    <row r="348" spans="2:10" ht="15.75" x14ac:dyDescent="0.25">
      <c r="B348" s="47">
        <v>346</v>
      </c>
      <c r="C348" s="45" t="s">
        <v>638</v>
      </c>
      <c r="D348" s="39"/>
      <c r="E348" s="38"/>
      <c r="F348" s="51"/>
      <c r="G348" s="52"/>
      <c r="H348" s="56">
        <v>847.93988118057746</v>
      </c>
      <c r="I348" s="51">
        <f t="shared" si="9"/>
        <v>847.93988118057746</v>
      </c>
      <c r="J348" s="43" t="s">
        <v>565</v>
      </c>
    </row>
    <row r="349" spans="2:10" ht="15.75" x14ac:dyDescent="0.25">
      <c r="B349" s="47">
        <v>347</v>
      </c>
      <c r="C349" s="57" t="s">
        <v>363</v>
      </c>
      <c r="D349" s="39"/>
      <c r="E349" s="38"/>
      <c r="F349" s="51"/>
      <c r="G349" s="52"/>
      <c r="H349" s="56">
        <v>65639.497830676846</v>
      </c>
      <c r="I349" s="51">
        <f t="shared" si="9"/>
        <v>65639.497830676846</v>
      </c>
      <c r="J349" s="43" t="s">
        <v>565</v>
      </c>
    </row>
    <row r="350" spans="2:10" ht="15.75" x14ac:dyDescent="0.25">
      <c r="B350" s="47">
        <v>348</v>
      </c>
      <c r="C350" s="57" t="s">
        <v>364</v>
      </c>
      <c r="D350" s="39"/>
      <c r="E350" s="38"/>
      <c r="F350" s="51"/>
      <c r="G350" s="52"/>
      <c r="H350" s="56">
        <v>5745.5007600746412</v>
      </c>
      <c r="I350" s="51">
        <f t="shared" si="9"/>
        <v>5745.5007600746412</v>
      </c>
      <c r="J350" s="43" t="s">
        <v>565</v>
      </c>
    </row>
    <row r="351" spans="2:10" ht="15.75" x14ac:dyDescent="0.25">
      <c r="B351" s="47">
        <v>349</v>
      </c>
      <c r="C351" s="57" t="s">
        <v>197</v>
      </c>
      <c r="D351" s="39"/>
      <c r="E351" s="38"/>
      <c r="F351" s="51"/>
      <c r="G351" s="52"/>
      <c r="H351" s="56">
        <v>96689.379151057525</v>
      </c>
      <c r="I351" s="51">
        <f t="shared" si="9"/>
        <v>96689.379151057525</v>
      </c>
      <c r="J351" s="43" t="s">
        <v>565</v>
      </c>
    </row>
    <row r="352" spans="2:10" ht="15.75" x14ac:dyDescent="0.25">
      <c r="B352" s="47">
        <v>350</v>
      </c>
      <c r="C352" s="57" t="s">
        <v>639</v>
      </c>
      <c r="D352" s="39"/>
      <c r="E352" s="38"/>
      <c r="F352" s="51"/>
      <c r="G352" s="52"/>
      <c r="H352" s="56">
        <v>5579.1438100347532</v>
      </c>
      <c r="I352" s="51">
        <f t="shared" si="9"/>
        <v>5579.1438100347532</v>
      </c>
      <c r="J352" s="43" t="s">
        <v>565</v>
      </c>
    </row>
    <row r="353" spans="2:10" ht="15.75" x14ac:dyDescent="0.25">
      <c r="B353" s="47">
        <v>351</v>
      </c>
      <c r="C353" s="57" t="s">
        <v>640</v>
      </c>
      <c r="D353" s="39"/>
      <c r="E353" s="38"/>
      <c r="F353" s="51"/>
      <c r="G353" s="52"/>
      <c r="H353" s="56">
        <v>5458.4915659984472</v>
      </c>
      <c r="I353" s="51">
        <f t="shared" si="9"/>
        <v>5458.4915659984472</v>
      </c>
      <c r="J353" s="43" t="s">
        <v>565</v>
      </c>
    </row>
    <row r="354" spans="2:10" ht="15.75" x14ac:dyDescent="0.25">
      <c r="B354" s="47">
        <v>352</v>
      </c>
      <c r="C354" s="57" t="s">
        <v>641</v>
      </c>
      <c r="D354" s="39"/>
      <c r="E354" s="38"/>
      <c r="F354" s="51"/>
      <c r="G354" s="52"/>
      <c r="H354" s="56">
        <v>24527.067497614338</v>
      </c>
      <c r="I354" s="51">
        <f t="shared" si="9"/>
        <v>24527.067497614338</v>
      </c>
      <c r="J354" s="43" t="s">
        <v>565</v>
      </c>
    </row>
    <row r="355" spans="2:10" ht="15.75" x14ac:dyDescent="0.25">
      <c r="B355" s="47">
        <v>353</v>
      </c>
      <c r="C355" s="57" t="s">
        <v>642</v>
      </c>
      <c r="D355" s="39"/>
      <c r="E355" s="38"/>
      <c r="F355" s="51"/>
      <c r="G355" s="52"/>
      <c r="H355" s="56">
        <v>35508.159915213582</v>
      </c>
      <c r="I355" s="51">
        <f t="shared" si="9"/>
        <v>35508.159915213582</v>
      </c>
      <c r="J355" s="43" t="s">
        <v>565</v>
      </c>
    </row>
    <row r="356" spans="2:10" ht="15.75" x14ac:dyDescent="0.25">
      <c r="B356" s="47">
        <v>354</v>
      </c>
      <c r="C356" s="57" t="s">
        <v>643</v>
      </c>
      <c r="D356" s="39"/>
      <c r="E356" s="38"/>
      <c r="F356" s="51"/>
      <c r="G356" s="52"/>
      <c r="H356" s="56">
        <v>29891.491212330249</v>
      </c>
      <c r="I356" s="51">
        <f t="shared" si="9"/>
        <v>29891.491212330249</v>
      </c>
      <c r="J356" s="43" t="s">
        <v>565</v>
      </c>
    </row>
    <row r="357" spans="2:10" ht="30" x14ac:dyDescent="0.25">
      <c r="B357" s="47">
        <v>355</v>
      </c>
      <c r="C357" s="57" t="s">
        <v>644</v>
      </c>
      <c r="D357" s="39"/>
      <c r="E357" s="38"/>
      <c r="F357" s="51"/>
      <c r="G357" s="52"/>
      <c r="H357" s="56">
        <v>4563.0065208544111</v>
      </c>
      <c r="I357" s="51">
        <f t="shared" si="9"/>
        <v>4563.0065208544111</v>
      </c>
      <c r="J357" s="43" t="s">
        <v>565</v>
      </c>
    </row>
    <row r="358" spans="2:10" ht="15.75" x14ac:dyDescent="0.25">
      <c r="B358" s="47">
        <v>356</v>
      </c>
      <c r="C358" s="57" t="s">
        <v>645</v>
      </c>
      <c r="D358" s="39"/>
      <c r="E358" s="38"/>
      <c r="F358" s="51"/>
      <c r="G358" s="52"/>
      <c r="H358" s="56">
        <v>4305.9558924584171</v>
      </c>
      <c r="I358" s="51">
        <f t="shared" si="9"/>
        <v>4305.9558924584171</v>
      </c>
      <c r="J358" s="43" t="s">
        <v>565</v>
      </c>
    </row>
    <row r="359" spans="2:10" ht="15.75" x14ac:dyDescent="0.25">
      <c r="B359" s="47">
        <v>357</v>
      </c>
      <c r="C359" s="57" t="s">
        <v>559</v>
      </c>
      <c r="D359" s="39"/>
      <c r="E359" s="38"/>
      <c r="F359" s="51"/>
      <c r="G359" s="52"/>
      <c r="H359" s="56">
        <v>3032.3958143016966</v>
      </c>
      <c r="I359" s="51">
        <f t="shared" si="9"/>
        <v>3032.3958143016966</v>
      </c>
      <c r="J359" s="43" t="s">
        <v>565</v>
      </c>
    </row>
    <row r="360" spans="2:10" ht="31.5" x14ac:dyDescent="0.25">
      <c r="B360" s="47">
        <v>358</v>
      </c>
      <c r="C360" s="45" t="s">
        <v>368</v>
      </c>
      <c r="D360" s="39"/>
      <c r="E360" s="38"/>
      <c r="F360" s="51"/>
      <c r="G360" s="52"/>
      <c r="H360" s="56">
        <v>47231.774871958281</v>
      </c>
      <c r="I360" s="51">
        <f t="shared" si="9"/>
        <v>47231.774871958281</v>
      </c>
      <c r="J360" s="43" t="s">
        <v>565</v>
      </c>
    </row>
    <row r="361" spans="2:10" ht="15.75" x14ac:dyDescent="0.25">
      <c r="B361" s="47">
        <v>359</v>
      </c>
      <c r="C361" s="57" t="s">
        <v>203</v>
      </c>
      <c r="D361" s="39"/>
      <c r="E361" s="38"/>
      <c r="F361" s="51"/>
      <c r="G361" s="52"/>
      <c r="H361" s="56">
        <v>93053.656698987223</v>
      </c>
      <c r="I361" s="51">
        <f t="shared" si="9"/>
        <v>93053.656698987223</v>
      </c>
      <c r="J361" s="43" t="s">
        <v>565</v>
      </c>
    </row>
    <row r="362" spans="2:10" ht="15.75" x14ac:dyDescent="0.25">
      <c r="B362" s="47">
        <v>360</v>
      </c>
      <c r="C362" s="57" t="s">
        <v>197</v>
      </c>
      <c r="D362" s="39"/>
      <c r="E362" s="38"/>
      <c r="F362" s="51"/>
      <c r="G362" s="52"/>
      <c r="H362" s="56">
        <v>104774.10197813438</v>
      </c>
      <c r="I362" s="51">
        <f t="shared" si="9"/>
        <v>104774.10197813438</v>
      </c>
      <c r="J362" s="43" t="s">
        <v>565</v>
      </c>
    </row>
    <row r="363" spans="2:10" ht="15.75" x14ac:dyDescent="0.25">
      <c r="B363" s="47">
        <v>361</v>
      </c>
      <c r="C363" s="57" t="s">
        <v>646</v>
      </c>
      <c r="D363" s="39"/>
      <c r="E363" s="38"/>
      <c r="F363" s="51"/>
      <c r="G363" s="52"/>
      <c r="H363" s="56">
        <v>31402.302702059438</v>
      </c>
      <c r="I363" s="51">
        <f t="shared" si="9"/>
        <v>31402.302702059438</v>
      </c>
      <c r="J363" s="43" t="s">
        <v>565</v>
      </c>
    </row>
    <row r="364" spans="2:10" ht="15.75" x14ac:dyDescent="0.25">
      <c r="B364" s="47">
        <v>362</v>
      </c>
      <c r="C364" s="57" t="s">
        <v>647</v>
      </c>
      <c r="D364" s="39"/>
      <c r="E364" s="38"/>
      <c r="F364" s="51"/>
      <c r="G364" s="52"/>
      <c r="H364" s="56">
        <v>19071.541113884581</v>
      </c>
      <c r="I364" s="51">
        <f t="shared" si="9"/>
        <v>19071.541113884581</v>
      </c>
      <c r="J364" s="43" t="s">
        <v>565</v>
      </c>
    </row>
    <row r="365" spans="2:10" ht="30" x14ac:dyDescent="0.25">
      <c r="B365" s="47">
        <v>363</v>
      </c>
      <c r="C365" s="57" t="s">
        <v>648</v>
      </c>
      <c r="D365" s="39"/>
      <c r="E365" s="38"/>
      <c r="F365" s="51"/>
      <c r="G365" s="52"/>
      <c r="H365" s="56">
        <v>38131.630489352159</v>
      </c>
      <c r="I365" s="51">
        <f t="shared" si="9"/>
        <v>38131.630489352159</v>
      </c>
      <c r="J365" s="43" t="s">
        <v>565</v>
      </c>
    </row>
    <row r="366" spans="2:10" ht="15.75" x14ac:dyDescent="0.25">
      <c r="B366" s="47">
        <v>364</v>
      </c>
      <c r="C366" s="57" t="s">
        <v>649</v>
      </c>
      <c r="D366" s="39"/>
      <c r="E366" s="38"/>
      <c r="F366" s="51"/>
      <c r="G366" s="52"/>
      <c r="H366" s="56">
        <v>27547.974743421666</v>
      </c>
      <c r="I366" s="51">
        <f t="shared" si="9"/>
        <v>27547.974743421666</v>
      </c>
      <c r="J366" s="43" t="s">
        <v>565</v>
      </c>
    </row>
    <row r="367" spans="2:10" ht="15.75" x14ac:dyDescent="0.25">
      <c r="B367" s="47">
        <v>365</v>
      </c>
      <c r="C367" s="57" t="s">
        <v>650</v>
      </c>
      <c r="D367" s="39"/>
      <c r="E367" s="38"/>
      <c r="F367" s="51"/>
      <c r="G367" s="52"/>
      <c r="H367" s="56">
        <v>22267.496361208989</v>
      </c>
      <c r="I367" s="51">
        <f t="shared" si="9"/>
        <v>22267.496361208989</v>
      </c>
      <c r="J367" s="43" t="s">
        <v>565</v>
      </c>
    </row>
    <row r="368" spans="2:10" ht="15.75" x14ac:dyDescent="0.25">
      <c r="B368" s="47">
        <v>366</v>
      </c>
      <c r="C368" s="57" t="s">
        <v>651</v>
      </c>
      <c r="D368" s="39"/>
      <c r="E368" s="38"/>
      <c r="F368" s="51"/>
      <c r="G368" s="52"/>
      <c r="H368" s="56">
        <v>5687.3218390096772</v>
      </c>
      <c r="I368" s="51">
        <f t="shared" si="9"/>
        <v>5687.3218390096772</v>
      </c>
      <c r="J368" s="43" t="s">
        <v>565</v>
      </c>
    </row>
    <row r="369" spans="2:10" ht="15.75" x14ac:dyDescent="0.25">
      <c r="B369" s="47">
        <v>367</v>
      </c>
      <c r="C369" s="57" t="s">
        <v>652</v>
      </c>
      <c r="D369" s="39"/>
      <c r="E369" s="38"/>
      <c r="F369" s="51"/>
      <c r="G369" s="52"/>
      <c r="H369" s="56">
        <v>67585.501697889704</v>
      </c>
      <c r="I369" s="51">
        <f t="shared" si="9"/>
        <v>67585.501697889704</v>
      </c>
      <c r="J369" s="43" t="s">
        <v>565</v>
      </c>
    </row>
    <row r="370" spans="2:10" ht="15.75" x14ac:dyDescent="0.25">
      <c r="B370" s="47">
        <v>368</v>
      </c>
      <c r="C370" s="57" t="s">
        <v>219</v>
      </c>
      <c r="D370" s="39"/>
      <c r="E370" s="38"/>
      <c r="F370" s="51"/>
      <c r="G370" s="52"/>
      <c r="H370" s="56">
        <v>40486.189706019992</v>
      </c>
      <c r="I370" s="51">
        <f t="shared" si="9"/>
        <v>40486.189706019992</v>
      </c>
      <c r="J370" s="43" t="s">
        <v>565</v>
      </c>
    </row>
    <row r="371" spans="2:10" ht="15.75" x14ac:dyDescent="0.25">
      <c r="B371" s="47">
        <v>369</v>
      </c>
      <c r="C371" s="57" t="s">
        <v>653</v>
      </c>
      <c r="D371" s="39"/>
      <c r="E371" s="38"/>
      <c r="F371" s="51"/>
      <c r="G371" s="52"/>
      <c r="H371" s="56">
        <v>50705.332528230632</v>
      </c>
      <c r="I371" s="51">
        <f t="shared" si="9"/>
        <v>50705.332528230632</v>
      </c>
      <c r="J371" s="43" t="s">
        <v>565</v>
      </c>
    </row>
    <row r="372" spans="2:10" ht="15.75" x14ac:dyDescent="0.25">
      <c r="B372" s="47">
        <v>370</v>
      </c>
      <c r="C372" s="57" t="s">
        <v>654</v>
      </c>
      <c r="D372" s="39"/>
      <c r="E372" s="38"/>
      <c r="F372" s="51"/>
      <c r="G372" s="52"/>
      <c r="H372" s="56">
        <v>6963.57718651914</v>
      </c>
      <c r="I372" s="51">
        <f t="shared" si="9"/>
        <v>6963.57718651914</v>
      </c>
      <c r="J372" s="43" t="s">
        <v>565</v>
      </c>
    </row>
    <row r="373" spans="2:10" ht="15.75" x14ac:dyDescent="0.25">
      <c r="B373" s="47">
        <v>371</v>
      </c>
      <c r="C373" s="57" t="s">
        <v>655</v>
      </c>
      <c r="D373" s="39"/>
      <c r="E373" s="38"/>
      <c r="F373" s="51"/>
      <c r="G373" s="52"/>
      <c r="H373" s="56">
        <v>2213.866430401768</v>
      </c>
      <c r="I373" s="51">
        <f t="shared" si="9"/>
        <v>2213.866430401768</v>
      </c>
      <c r="J373" s="43" t="s">
        <v>565</v>
      </c>
    </row>
    <row r="374" spans="2:10" ht="15.75" x14ac:dyDescent="0.25">
      <c r="B374" s="47">
        <v>372</v>
      </c>
      <c r="C374" s="57" t="s">
        <v>656</v>
      </c>
      <c r="D374" s="39"/>
      <c r="E374" s="38"/>
      <c r="F374" s="51"/>
      <c r="G374" s="52"/>
      <c r="H374" s="56">
        <v>436.80202247720086</v>
      </c>
      <c r="I374" s="51">
        <f t="shared" si="9"/>
        <v>436.80202247720086</v>
      </c>
      <c r="J374" s="43" t="s">
        <v>565</v>
      </c>
    </row>
    <row r="375" spans="2:10" ht="15.75" x14ac:dyDescent="0.25">
      <c r="B375" s="47">
        <v>373</v>
      </c>
      <c r="C375" s="57" t="s">
        <v>657</v>
      </c>
      <c r="D375" s="39"/>
      <c r="E375" s="38"/>
      <c r="F375" s="51"/>
      <c r="G375" s="52"/>
      <c r="H375" s="56">
        <v>935.46388193911764</v>
      </c>
      <c r="I375" s="51">
        <f t="shared" si="9"/>
        <v>935.46388193911764</v>
      </c>
      <c r="J375" s="43" t="s">
        <v>565</v>
      </c>
    </row>
    <row r="376" spans="2:10" ht="15.75" x14ac:dyDescent="0.25">
      <c r="B376" s="47">
        <v>374</v>
      </c>
      <c r="C376" s="57" t="s">
        <v>658</v>
      </c>
      <c r="D376" s="39"/>
      <c r="E376" s="38"/>
      <c r="F376" s="51"/>
      <c r="G376" s="52"/>
      <c r="H376" s="56">
        <v>98444.255815799144</v>
      </c>
      <c r="I376" s="51">
        <f t="shared" si="9"/>
        <v>98444.255815799144</v>
      </c>
      <c r="J376" s="43" t="s">
        <v>565</v>
      </c>
    </row>
    <row r="377" spans="2:10" ht="30" x14ac:dyDescent="0.25">
      <c r="B377" s="47">
        <v>375</v>
      </c>
      <c r="C377" s="57" t="s">
        <v>225</v>
      </c>
      <c r="D377" s="39"/>
      <c r="E377" s="38"/>
      <c r="F377" s="51"/>
      <c r="G377" s="52"/>
      <c r="H377" s="56">
        <v>87059.285123671594</v>
      </c>
      <c r="I377" s="51">
        <f t="shared" si="9"/>
        <v>87059.285123671594</v>
      </c>
      <c r="J377" s="43" t="s">
        <v>565</v>
      </c>
    </row>
    <row r="378" spans="2:10" ht="30" x14ac:dyDescent="0.25">
      <c r="B378" s="47">
        <v>376</v>
      </c>
      <c r="C378" s="57" t="s">
        <v>659</v>
      </c>
      <c r="D378" s="39"/>
      <c r="E378" s="38"/>
      <c r="F378" s="51"/>
      <c r="G378" s="52"/>
      <c r="H378" s="56">
        <v>19498.01612225359</v>
      </c>
      <c r="I378" s="51">
        <f t="shared" si="9"/>
        <v>19498.01612225359</v>
      </c>
      <c r="J378" s="43" t="s">
        <v>565</v>
      </c>
    </row>
    <row r="379" spans="2:10" ht="15.75" x14ac:dyDescent="0.25">
      <c r="B379" s="47">
        <v>377</v>
      </c>
      <c r="C379" s="57" t="s">
        <v>227</v>
      </c>
      <c r="D379" s="39"/>
      <c r="E379" s="38"/>
      <c r="F379" s="51"/>
      <c r="G379" s="52"/>
      <c r="H379" s="56">
        <v>35416.954998535286</v>
      </c>
      <c r="I379" s="51">
        <f t="shared" si="9"/>
        <v>35416.954998535286</v>
      </c>
      <c r="J379" s="43" t="s">
        <v>565</v>
      </c>
    </row>
    <row r="380" spans="2:10" ht="30" x14ac:dyDescent="0.25">
      <c r="B380" s="47">
        <v>378</v>
      </c>
      <c r="C380" s="57" t="s">
        <v>229</v>
      </c>
      <c r="D380" s="39"/>
      <c r="E380" s="38"/>
      <c r="F380" s="51"/>
      <c r="G380" s="52"/>
      <c r="H380" s="56">
        <v>70068.586228755536</v>
      </c>
      <c r="I380" s="51">
        <f t="shared" si="9"/>
        <v>70068.586228755536</v>
      </c>
      <c r="J380" s="43" t="s">
        <v>565</v>
      </c>
    </row>
    <row r="381" spans="2:10" ht="15.75" x14ac:dyDescent="0.25">
      <c r="B381" s="47">
        <v>379</v>
      </c>
      <c r="C381" s="66" t="s">
        <v>660</v>
      </c>
      <c r="D381" s="39"/>
      <c r="E381" s="38"/>
      <c r="F381" s="51"/>
      <c r="G381" s="52"/>
      <c r="H381" s="56">
        <v>26166.81329219928</v>
      </c>
      <c r="I381" s="51">
        <f t="shared" si="9"/>
        <v>26166.81329219928</v>
      </c>
      <c r="J381" s="43" t="s">
        <v>565</v>
      </c>
    </row>
    <row r="382" spans="2:10" ht="15.75" x14ac:dyDescent="0.25">
      <c r="B382" s="47">
        <v>380</v>
      </c>
      <c r="C382" s="58" t="s">
        <v>375</v>
      </c>
      <c r="D382" s="39"/>
      <c r="E382" s="38"/>
      <c r="F382" s="51"/>
      <c r="G382" s="52"/>
      <c r="H382" s="56">
        <v>11259.308312533803</v>
      </c>
      <c r="I382" s="51">
        <f t="shared" si="9"/>
        <v>11259.308312533803</v>
      </c>
      <c r="J382" s="43" t="s">
        <v>565</v>
      </c>
    </row>
    <row r="383" spans="2:10" ht="15.75" x14ac:dyDescent="0.25">
      <c r="B383" s="47">
        <v>381</v>
      </c>
      <c r="C383" s="58" t="s">
        <v>661</v>
      </c>
      <c r="D383" s="39"/>
      <c r="E383" s="38"/>
      <c r="F383" s="51"/>
      <c r="G383" s="52"/>
      <c r="H383" s="56">
        <v>6309.9078677699017</v>
      </c>
      <c r="I383" s="51">
        <f t="shared" si="9"/>
        <v>6309.9078677699017</v>
      </c>
      <c r="J383" s="43" t="s">
        <v>565</v>
      </c>
    </row>
    <row r="384" spans="2:10" ht="15.75" x14ac:dyDescent="0.25">
      <c r="B384" s="47">
        <v>382</v>
      </c>
      <c r="C384" s="68" t="s">
        <v>232</v>
      </c>
      <c r="D384" s="39"/>
      <c r="E384" s="38"/>
      <c r="F384" s="51"/>
      <c r="G384" s="52"/>
      <c r="H384" s="56">
        <v>58752.223719465575</v>
      </c>
      <c r="I384" s="51">
        <f t="shared" si="9"/>
        <v>58752.223719465575</v>
      </c>
      <c r="J384" s="43" t="s">
        <v>565</v>
      </c>
    </row>
    <row r="385" spans="2:10" ht="15.75" x14ac:dyDescent="0.25">
      <c r="B385" s="47">
        <v>383</v>
      </c>
      <c r="C385" s="57" t="s">
        <v>662</v>
      </c>
      <c r="D385" s="39"/>
      <c r="E385" s="38"/>
      <c r="F385" s="51"/>
      <c r="G385" s="52"/>
      <c r="H385" s="56">
        <v>39559.928113880254</v>
      </c>
      <c r="I385" s="51">
        <f t="shared" si="9"/>
        <v>39559.928113880254</v>
      </c>
      <c r="J385" s="43" t="s">
        <v>565</v>
      </c>
    </row>
    <row r="386" spans="2:10" ht="15.75" x14ac:dyDescent="0.25">
      <c r="B386" s="47">
        <v>384</v>
      </c>
      <c r="C386" s="70" t="s">
        <v>237</v>
      </c>
      <c r="D386" s="39"/>
      <c r="E386" s="38"/>
      <c r="F386" s="51"/>
      <c r="G386" s="52"/>
      <c r="H386" s="56">
        <v>301328.05925169296</v>
      </c>
      <c r="I386" s="51">
        <f t="shared" si="9"/>
        <v>301328.05925169296</v>
      </c>
      <c r="J386" s="43" t="s">
        <v>565</v>
      </c>
    </row>
    <row r="387" spans="2:10" ht="15.75" x14ac:dyDescent="0.25">
      <c r="B387" s="47">
        <v>385</v>
      </c>
      <c r="C387" s="70" t="s">
        <v>239</v>
      </c>
      <c r="D387" s="39"/>
      <c r="E387" s="38"/>
      <c r="F387" s="51"/>
      <c r="G387" s="52"/>
      <c r="H387" s="56">
        <v>42655.578402391431</v>
      </c>
      <c r="I387" s="51">
        <f t="shared" si="9"/>
        <v>42655.578402391431</v>
      </c>
      <c r="J387" s="43" t="s">
        <v>565</v>
      </c>
    </row>
    <row r="388" spans="2:10" ht="15.75" x14ac:dyDescent="0.25">
      <c r="B388" s="47">
        <v>386</v>
      </c>
      <c r="C388" s="57" t="s">
        <v>243</v>
      </c>
      <c r="D388" s="39"/>
      <c r="E388" s="38"/>
      <c r="F388" s="51"/>
      <c r="G388" s="52"/>
      <c r="H388" s="56">
        <v>41146.402875293235</v>
      </c>
      <c r="I388" s="51">
        <f t="shared" ref="I388:I401" si="10">D388+E388+H388</f>
        <v>41146.402875293235</v>
      </c>
      <c r="J388" s="43" t="s">
        <v>565</v>
      </c>
    </row>
    <row r="389" spans="2:10" ht="15.75" x14ac:dyDescent="0.25">
      <c r="B389" s="47">
        <v>387</v>
      </c>
      <c r="C389" s="57" t="s">
        <v>244</v>
      </c>
      <c r="D389" s="39"/>
      <c r="E389" s="38"/>
      <c r="F389" s="51"/>
      <c r="G389" s="52"/>
      <c r="H389" s="56">
        <v>6853.3542042554627</v>
      </c>
      <c r="I389" s="51">
        <f t="shared" si="10"/>
        <v>6853.3542042554627</v>
      </c>
      <c r="J389" s="43" t="s">
        <v>565</v>
      </c>
    </row>
    <row r="390" spans="2:10" ht="15.75" x14ac:dyDescent="0.25">
      <c r="B390" s="47">
        <v>388</v>
      </c>
      <c r="C390" s="57" t="s">
        <v>245</v>
      </c>
      <c r="D390" s="39"/>
      <c r="E390" s="38"/>
      <c r="F390" s="51"/>
      <c r="G390" s="52"/>
      <c r="H390" s="56">
        <v>58407.853585639918</v>
      </c>
      <c r="I390" s="51">
        <f t="shared" si="10"/>
        <v>58407.853585639918</v>
      </c>
      <c r="J390" s="43" t="s">
        <v>565</v>
      </c>
    </row>
    <row r="391" spans="2:10" ht="15.75" x14ac:dyDescent="0.25">
      <c r="B391" s="47">
        <v>389</v>
      </c>
      <c r="C391" s="58" t="s">
        <v>385</v>
      </c>
      <c r="D391" s="39"/>
      <c r="E391" s="38"/>
      <c r="F391" s="51"/>
      <c r="G391" s="52"/>
      <c r="H391" s="56">
        <v>3026.3263720225164</v>
      </c>
      <c r="I391" s="51">
        <f t="shared" si="10"/>
        <v>3026.3263720225164</v>
      </c>
      <c r="J391" s="43" t="s">
        <v>565</v>
      </c>
    </row>
    <row r="392" spans="2:10" ht="15.75" x14ac:dyDescent="0.25">
      <c r="B392" s="47">
        <v>390</v>
      </c>
      <c r="C392" s="58" t="s">
        <v>386</v>
      </c>
      <c r="D392" s="39"/>
      <c r="E392" s="38"/>
      <c r="F392" s="51"/>
      <c r="G392" s="52"/>
      <c r="H392" s="56">
        <v>33088.673431627903</v>
      </c>
      <c r="I392" s="51">
        <f t="shared" si="10"/>
        <v>33088.673431627903</v>
      </c>
      <c r="J392" s="43" t="s">
        <v>565</v>
      </c>
    </row>
    <row r="393" spans="2:10" ht="15.75" x14ac:dyDescent="0.25">
      <c r="B393" s="47">
        <v>391</v>
      </c>
      <c r="C393" s="61" t="s">
        <v>388</v>
      </c>
      <c r="D393" s="39"/>
      <c r="E393" s="38"/>
      <c r="F393" s="51"/>
      <c r="G393" s="52"/>
      <c r="H393" s="56">
        <v>20704.947553274396</v>
      </c>
      <c r="I393" s="51">
        <f t="shared" si="10"/>
        <v>20704.947553274396</v>
      </c>
      <c r="J393" s="43" t="s">
        <v>565</v>
      </c>
    </row>
    <row r="394" spans="2:10" ht="15.75" x14ac:dyDescent="0.25">
      <c r="B394" s="47">
        <v>392</v>
      </c>
      <c r="C394" s="60" t="s">
        <v>401</v>
      </c>
      <c r="D394" s="39"/>
      <c r="E394" s="38"/>
      <c r="F394" s="51"/>
      <c r="G394" s="52"/>
      <c r="H394" s="56">
        <v>226.47857672916666</v>
      </c>
      <c r="I394" s="51">
        <f t="shared" si="10"/>
        <v>226.47857672916666</v>
      </c>
      <c r="J394" s="43" t="s">
        <v>565</v>
      </c>
    </row>
    <row r="395" spans="2:10" ht="15.75" x14ac:dyDescent="0.25">
      <c r="B395" s="47">
        <v>393</v>
      </c>
      <c r="C395" s="61" t="s">
        <v>663</v>
      </c>
      <c r="D395" s="39"/>
      <c r="E395" s="38"/>
      <c r="F395" s="51"/>
      <c r="G395" s="52"/>
      <c r="H395" s="56">
        <v>3454.1306000292134</v>
      </c>
      <c r="I395" s="51">
        <f t="shared" si="10"/>
        <v>3454.1306000292134</v>
      </c>
      <c r="J395" s="43" t="s">
        <v>565</v>
      </c>
    </row>
    <row r="396" spans="2:10" ht="15.75" x14ac:dyDescent="0.25">
      <c r="B396" s="47">
        <v>394</v>
      </c>
      <c r="C396" s="61" t="s">
        <v>404</v>
      </c>
      <c r="D396" s="39"/>
      <c r="E396" s="38"/>
      <c r="F396" s="51"/>
      <c r="G396" s="52"/>
      <c r="H396" s="56">
        <v>5480.3966259073622</v>
      </c>
      <c r="I396" s="51">
        <f t="shared" si="10"/>
        <v>5480.3966259073622</v>
      </c>
      <c r="J396" s="43" t="s">
        <v>565</v>
      </c>
    </row>
    <row r="397" spans="2:10" ht="15.75" x14ac:dyDescent="0.25">
      <c r="B397" s="47">
        <v>395</v>
      </c>
      <c r="C397" s="61" t="s">
        <v>405</v>
      </c>
      <c r="D397" s="39"/>
      <c r="E397" s="38"/>
      <c r="F397" s="51"/>
      <c r="G397" s="52"/>
      <c r="H397" s="56">
        <v>674.73233762337281</v>
      </c>
      <c r="I397" s="51">
        <f t="shared" si="10"/>
        <v>674.73233762337281</v>
      </c>
      <c r="J397" s="43" t="s">
        <v>565</v>
      </c>
    </row>
    <row r="398" spans="2:10" ht="15.75" x14ac:dyDescent="0.25">
      <c r="B398" s="47">
        <v>396</v>
      </c>
      <c r="C398" s="57" t="s">
        <v>560</v>
      </c>
      <c r="D398" s="39"/>
      <c r="E398" s="38"/>
      <c r="F398" s="51"/>
      <c r="G398" s="52"/>
      <c r="H398" s="56">
        <v>801.04955376399994</v>
      </c>
      <c r="I398" s="51">
        <f t="shared" si="10"/>
        <v>801.04955376399994</v>
      </c>
      <c r="J398" s="43" t="s">
        <v>565</v>
      </c>
    </row>
    <row r="399" spans="2:10" ht="15.75" x14ac:dyDescent="0.25">
      <c r="B399" s="47">
        <v>397</v>
      </c>
      <c r="C399" s="57" t="s">
        <v>561</v>
      </c>
      <c r="D399" s="39"/>
      <c r="E399" s="38"/>
      <c r="F399" s="51"/>
      <c r="G399" s="52"/>
      <c r="H399" s="56">
        <v>2923.0472358055699</v>
      </c>
      <c r="I399" s="51">
        <f t="shared" si="10"/>
        <v>2923.0472358055699</v>
      </c>
      <c r="J399" s="43" t="s">
        <v>565</v>
      </c>
    </row>
    <row r="400" spans="2:10" ht="15.75" x14ac:dyDescent="0.25">
      <c r="B400" s="47">
        <v>398</v>
      </c>
      <c r="C400" s="57" t="s">
        <v>562</v>
      </c>
      <c r="D400" s="39"/>
      <c r="E400" s="38"/>
      <c r="F400" s="51"/>
      <c r="G400" s="52"/>
      <c r="H400" s="56">
        <v>6525.0710390298</v>
      </c>
      <c r="I400" s="51">
        <f t="shared" si="10"/>
        <v>6525.0710390298</v>
      </c>
      <c r="J400" s="43" t="s">
        <v>565</v>
      </c>
    </row>
    <row r="401" spans="2:10" ht="15.75" x14ac:dyDescent="0.25">
      <c r="B401" s="47">
        <v>399</v>
      </c>
      <c r="C401" s="57" t="s">
        <v>563</v>
      </c>
      <c r="D401" s="39"/>
      <c r="E401" s="38"/>
      <c r="F401" s="51"/>
      <c r="G401" s="52"/>
      <c r="H401" s="56">
        <v>762.47727633818999</v>
      </c>
      <c r="I401" s="51">
        <f t="shared" si="10"/>
        <v>762.47727633818999</v>
      </c>
      <c r="J401" s="43" t="s">
        <v>565</v>
      </c>
    </row>
    <row r="402" spans="2:10" ht="15.75" x14ac:dyDescent="0.25">
      <c r="B402" s="48"/>
      <c r="C402" s="36" t="s">
        <v>251</v>
      </c>
      <c r="D402" s="36"/>
      <c r="E402" s="36"/>
      <c r="F402" s="53">
        <f>SUM(F3:F401)</f>
        <v>178555220.38302356</v>
      </c>
      <c r="G402" s="53">
        <f>SUM(G3:G401)</f>
        <v>25679634.321590409</v>
      </c>
      <c r="H402" s="53">
        <f>SUM(H3:H401)</f>
        <v>27255454.248447854</v>
      </c>
      <c r="I402" s="53">
        <f>SUM(I3:I401)</f>
        <v>208057741.48154166</v>
      </c>
      <c r="J402" s="37"/>
    </row>
  </sheetData>
  <autoFilter ref="B2:L241"/>
  <mergeCells count="1">
    <mergeCell ref="B1:J1"/>
  </mergeCells>
  <pageMargins left="0.25" right="0.25" top="0.75" bottom="0.75" header="0.3" footer="0.3"/>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2017-18</vt:lpstr>
      <vt:lpstr>2018-19</vt:lpstr>
      <vt:lpstr>2019-20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2021-02-04T12:30:52Z</dcterms:modified>
</cp:coreProperties>
</file>